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campusan\Desktop\"/>
    </mc:Choice>
  </mc:AlternateContent>
  <xr:revisionPtr revIDLastSave="0" documentId="13_ncr:1_{E780189E-BD64-4987-9A68-F55D2153CF5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epartamentos" sheetId="2" r:id="rId1"/>
    <sheet name="Reporte Enero -junio" sheetId="1" r:id="rId2"/>
  </sheets>
  <definedNames>
    <definedName name="_xlnm.Print_Area" localSheetId="1">'Reporte Enero -junio'!$A$1:$L$225</definedName>
    <definedName name="_xlnm.Print_Titles" localSheetId="1">'Reporte Enero -junio'!$1:$6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9" i="1" l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7" i="1"/>
</calcChain>
</file>

<file path=xl/sharedStrings.xml><?xml version="1.0" encoding="utf-8"?>
<sst xmlns="http://schemas.openxmlformats.org/spreadsheetml/2006/main" count="2305" uniqueCount="1146">
  <si>
    <t>200000023433</t>
  </si>
  <si>
    <t>Modulo Rodante con 2 o 3 gaveta</t>
  </si>
  <si>
    <t/>
  </si>
  <si>
    <t>DGII010702</t>
  </si>
  <si>
    <t>200000023450</t>
  </si>
  <si>
    <t>Modulo Rodante con 2 o 3 gavetas,</t>
  </si>
  <si>
    <t>200000023458</t>
  </si>
  <si>
    <t>200000023459</t>
  </si>
  <si>
    <t>200000023460</t>
  </si>
  <si>
    <t>200000023461</t>
  </si>
  <si>
    <t>200000023462</t>
  </si>
  <si>
    <t>200000023474</t>
  </si>
  <si>
    <t>Modulo Rodante con 2 o 3 gavetas</t>
  </si>
  <si>
    <t>200000023488</t>
  </si>
  <si>
    <t>Archivo modular ejecutivo  de 2 o 3 gavetas</t>
  </si>
  <si>
    <t>200000023494</t>
  </si>
  <si>
    <t>200000023495</t>
  </si>
  <si>
    <t>200000023496</t>
  </si>
  <si>
    <t>200000023497</t>
  </si>
  <si>
    <t>980000000020</t>
  </si>
  <si>
    <t>Revestimiento Ejecutivo Paredes en Despacho</t>
  </si>
  <si>
    <t>210000011656</t>
  </si>
  <si>
    <t>NVR 16 CANALES 4K AVTECH</t>
  </si>
  <si>
    <t>DGII010704</t>
  </si>
  <si>
    <t>210000011657</t>
  </si>
  <si>
    <t>210000011658</t>
  </si>
  <si>
    <t>210000011659</t>
  </si>
  <si>
    <t>210000011660</t>
  </si>
  <si>
    <t>620000000117</t>
  </si>
  <si>
    <t>Adquisición de licencias Solarwinds</t>
  </si>
  <si>
    <t>DGII010901</t>
  </si>
  <si>
    <t>200000024354</t>
  </si>
  <si>
    <t>Cortinas tipo zebra, color cherry</t>
  </si>
  <si>
    <t>AC-617-3679</t>
  </si>
  <si>
    <t>200000024355</t>
  </si>
  <si>
    <t>AC-617-3680</t>
  </si>
  <si>
    <t>200000024356</t>
  </si>
  <si>
    <t>AC-617-3681</t>
  </si>
  <si>
    <t>200000024357</t>
  </si>
  <si>
    <t>AC-617-3682</t>
  </si>
  <si>
    <t>200000024358</t>
  </si>
  <si>
    <t>AC-617-3683</t>
  </si>
  <si>
    <t>200000024359</t>
  </si>
  <si>
    <t>AC-617-3684</t>
  </si>
  <si>
    <t>200000024360</t>
  </si>
  <si>
    <t>AC-617-3685</t>
  </si>
  <si>
    <t>200000024361</t>
  </si>
  <si>
    <t>AC-617-3686</t>
  </si>
  <si>
    <t>200000024362</t>
  </si>
  <si>
    <t>AC-617-3687</t>
  </si>
  <si>
    <t>200000024363</t>
  </si>
  <si>
    <t>AC-617-3688</t>
  </si>
  <si>
    <t>200000024364</t>
  </si>
  <si>
    <t>AC-617-3689</t>
  </si>
  <si>
    <t>200000024365</t>
  </si>
  <si>
    <t>AC-617-3690</t>
  </si>
  <si>
    <t>200000024366</t>
  </si>
  <si>
    <t>AC-617-3691</t>
  </si>
  <si>
    <t>200000023757</t>
  </si>
  <si>
    <t>ANAQUEL METALICO 2.70 X 2.60 MTS NARANJA Y AZUL</t>
  </si>
  <si>
    <t>AE-617-1664</t>
  </si>
  <si>
    <t>200000023758</t>
  </si>
  <si>
    <t>AE-617-1665</t>
  </si>
  <si>
    <t>200000023759</t>
  </si>
  <si>
    <t>AE-617-1666</t>
  </si>
  <si>
    <t>200000023760</t>
  </si>
  <si>
    <t>AE-617-1667</t>
  </si>
  <si>
    <t>200000023761</t>
  </si>
  <si>
    <t>ANAQUEL METALICO 1.50 X 2.60 MTS NARANJA Y AZUL</t>
  </si>
  <si>
    <t>AE-617-1668</t>
  </si>
  <si>
    <t>200000023762</t>
  </si>
  <si>
    <t>AE-617-1669</t>
  </si>
  <si>
    <t>200000023763</t>
  </si>
  <si>
    <t>AE-617-1670</t>
  </si>
  <si>
    <t>200000023764</t>
  </si>
  <si>
    <t>AE-617-1671</t>
  </si>
  <si>
    <t>200000023765</t>
  </si>
  <si>
    <t>AE-617-1672</t>
  </si>
  <si>
    <t>200000023766</t>
  </si>
  <si>
    <t>ANAQUEL METALICO 2.70 X 2.50 MTS NARANJA Y AZUL</t>
  </si>
  <si>
    <t>AE-617-1673</t>
  </si>
  <si>
    <t>200000023767</t>
  </si>
  <si>
    <t>ANAQUEL METALICO 1.80 X 2.50 MTS NARANJA Y AZUL</t>
  </si>
  <si>
    <t>AE-617-1674</t>
  </si>
  <si>
    <t>200000022556</t>
  </si>
  <si>
    <t>Counter de caja  1.30 mt en estructura de roble</t>
  </si>
  <si>
    <t>AG-617-0571</t>
  </si>
  <si>
    <t>200000022557</t>
  </si>
  <si>
    <t>AG-617-0572</t>
  </si>
  <si>
    <t>200000022558</t>
  </si>
  <si>
    <t>AG-617-0573</t>
  </si>
  <si>
    <t>200000022559</t>
  </si>
  <si>
    <t>AG-617-0574</t>
  </si>
  <si>
    <t>200000022560</t>
  </si>
  <si>
    <t>Counter de información en MDF hidrófugo pintado</t>
  </si>
  <si>
    <t>AG-617-0575</t>
  </si>
  <si>
    <t>700000017543</t>
  </si>
  <si>
    <t>Aspiradora de mano recargable 77000 RPM</t>
  </si>
  <si>
    <t>AJ-617-0025</t>
  </si>
  <si>
    <t>700000017544</t>
  </si>
  <si>
    <t>AJ-617-0026</t>
  </si>
  <si>
    <t>700000017545</t>
  </si>
  <si>
    <t>AJ-617-0027</t>
  </si>
  <si>
    <t>700000017546</t>
  </si>
  <si>
    <t>AJ-617-0028</t>
  </si>
  <si>
    <t>210000012301</t>
  </si>
  <si>
    <t>Monitor de pantalla curvo</t>
  </si>
  <si>
    <t>B-614-4046</t>
  </si>
  <si>
    <t>310000000134</t>
  </si>
  <si>
    <t>Probador de Bomba Hidrostática,</t>
  </si>
  <si>
    <t>BB-617-0136</t>
  </si>
  <si>
    <t>200000023745</t>
  </si>
  <si>
    <t>BARRERA VEHICULAR BTF 6 METROS GIOTTO</t>
  </si>
  <si>
    <t>BZ-617-0004</t>
  </si>
  <si>
    <t>200000023746</t>
  </si>
  <si>
    <t>BZ-617-0005</t>
  </si>
  <si>
    <t>200000023747</t>
  </si>
  <si>
    <t>BZ-617-0006</t>
  </si>
  <si>
    <t>200000023748</t>
  </si>
  <si>
    <t>BZ-617-0007</t>
  </si>
  <si>
    <t>200000023749</t>
  </si>
  <si>
    <t>BZ-617-0008</t>
  </si>
  <si>
    <t>310000000125</t>
  </si>
  <si>
    <t>Cortadora de Metal, Tamaño de Disco 14' Mínimo,</t>
  </si>
  <si>
    <t>CC-617-0002</t>
  </si>
  <si>
    <t>310000000122</t>
  </si>
  <si>
    <t>Nivel Laser de 3 Planos 360°</t>
  </si>
  <si>
    <t>CM-614-0014</t>
  </si>
  <si>
    <t>700000018582</t>
  </si>
  <si>
    <t>MODULO RODANTE</t>
  </si>
  <si>
    <t>D-617-10081</t>
  </si>
  <si>
    <t>700000018583</t>
  </si>
  <si>
    <t>D-617-10082</t>
  </si>
  <si>
    <t>700000018584</t>
  </si>
  <si>
    <t>D-617-10083</t>
  </si>
  <si>
    <t>700000018585</t>
  </si>
  <si>
    <t>D-617-10084</t>
  </si>
  <si>
    <t>700000018586</t>
  </si>
  <si>
    <t>D-617-10085</t>
  </si>
  <si>
    <t>700000018587</t>
  </si>
  <si>
    <t>D-617-10086</t>
  </si>
  <si>
    <t>700000018588</t>
  </si>
  <si>
    <t>D-617-10087</t>
  </si>
  <si>
    <t>700000018589</t>
  </si>
  <si>
    <t>D-617-10088</t>
  </si>
  <si>
    <t>700000018590</t>
  </si>
  <si>
    <t>D-617-10089</t>
  </si>
  <si>
    <t>700000018591</t>
  </si>
  <si>
    <t>D-617-10090</t>
  </si>
  <si>
    <t>700000018592</t>
  </si>
  <si>
    <t>D-617-10091</t>
  </si>
  <si>
    <t>700000018593</t>
  </si>
  <si>
    <t>D-617-10092</t>
  </si>
  <si>
    <t>700000018594</t>
  </si>
  <si>
    <t>D-617-10093</t>
  </si>
  <si>
    <t>210000012295</t>
  </si>
  <si>
    <t>LAPTOP MICROSOFT SURFACE PRO FLEX BUSINESS</t>
  </si>
  <si>
    <t>H-614-1127</t>
  </si>
  <si>
    <t>210000012296</t>
  </si>
  <si>
    <t>H-614-1128</t>
  </si>
  <si>
    <t>210000011570</t>
  </si>
  <si>
    <t>Scheneider Electric AR3300 APC NetShelter SX 42U</t>
  </si>
  <si>
    <t>J-614-0118</t>
  </si>
  <si>
    <t>210000011571</t>
  </si>
  <si>
    <t>J-614-0119</t>
  </si>
  <si>
    <t>210000011572</t>
  </si>
  <si>
    <t>J-614-0120</t>
  </si>
  <si>
    <t>210000011573</t>
  </si>
  <si>
    <t>J-614-0121</t>
  </si>
  <si>
    <t>210000011574</t>
  </si>
  <si>
    <t>J-614-0122</t>
  </si>
  <si>
    <t>210000011575</t>
  </si>
  <si>
    <t>J-614-0123</t>
  </si>
  <si>
    <t>210000011576</t>
  </si>
  <si>
    <t>J-614-0124</t>
  </si>
  <si>
    <t>210000011577</t>
  </si>
  <si>
    <t>J-614-0125</t>
  </si>
  <si>
    <t>200000024367</t>
  </si>
  <si>
    <t>Nevera ejecutiva de 4 a 5 pies cúbicos</t>
  </si>
  <si>
    <t>J-617-0389</t>
  </si>
  <si>
    <t>DGII062801</t>
  </si>
  <si>
    <t>200000024368</t>
  </si>
  <si>
    <t>J-617-0390</t>
  </si>
  <si>
    <t>200000024369</t>
  </si>
  <si>
    <t>J-617-0391</t>
  </si>
  <si>
    <t>200000024370</t>
  </si>
  <si>
    <t>J-617-0392</t>
  </si>
  <si>
    <t>DGII020609</t>
  </si>
  <si>
    <t>200000024371</t>
  </si>
  <si>
    <t>J-617-0393</t>
  </si>
  <si>
    <t>DGII060501</t>
  </si>
  <si>
    <t>200000024372</t>
  </si>
  <si>
    <t>J-617-0394</t>
  </si>
  <si>
    <t>200000024373</t>
  </si>
  <si>
    <t>J-617-0395</t>
  </si>
  <si>
    <t>DGII030101</t>
  </si>
  <si>
    <t>200000024374</t>
  </si>
  <si>
    <t>J-617-0396</t>
  </si>
  <si>
    <t>DGII030201</t>
  </si>
  <si>
    <t>200000024375</t>
  </si>
  <si>
    <t>J-617-0397</t>
  </si>
  <si>
    <t>200000024376</t>
  </si>
  <si>
    <t>J-617-0398</t>
  </si>
  <si>
    <t>200000024377</t>
  </si>
  <si>
    <t>J-617-0399</t>
  </si>
  <si>
    <t>200000024378</t>
  </si>
  <si>
    <t>J-617-0400</t>
  </si>
  <si>
    <t>200000024379</t>
  </si>
  <si>
    <t>J-617-0401</t>
  </si>
  <si>
    <t>200000024380</t>
  </si>
  <si>
    <t>J-617-0402</t>
  </si>
  <si>
    <t>DGII061401</t>
  </si>
  <si>
    <t>200000024381</t>
  </si>
  <si>
    <t>J-617-0403</t>
  </si>
  <si>
    <t>200000024382</t>
  </si>
  <si>
    <t>J-617-0404</t>
  </si>
  <si>
    <t>200000024383</t>
  </si>
  <si>
    <t>J-617-0405</t>
  </si>
  <si>
    <t>200000024384</t>
  </si>
  <si>
    <t>J-617-0406</t>
  </si>
  <si>
    <t>200000024385</t>
  </si>
  <si>
    <t>J-617-0407</t>
  </si>
  <si>
    <t>200000024386</t>
  </si>
  <si>
    <t>J-617-0408</t>
  </si>
  <si>
    <t>200000024387</t>
  </si>
  <si>
    <t>J-617-0409</t>
  </si>
  <si>
    <t>200000024388</t>
  </si>
  <si>
    <t>J-617-0410</t>
  </si>
  <si>
    <t>200000024389</t>
  </si>
  <si>
    <t>J-617-0411</t>
  </si>
  <si>
    <t>200000024390</t>
  </si>
  <si>
    <t>J-617-0412</t>
  </si>
  <si>
    <t>200000024391</t>
  </si>
  <si>
    <t>J-617-0413</t>
  </si>
  <si>
    <t>DGII061601</t>
  </si>
  <si>
    <t>200000024392</t>
  </si>
  <si>
    <t>J-617-0414</t>
  </si>
  <si>
    <t>200000024435</t>
  </si>
  <si>
    <t>Nevera de 10-12 pies cúbicos</t>
  </si>
  <si>
    <t>J-617-0415</t>
  </si>
  <si>
    <t>DGII063301</t>
  </si>
  <si>
    <t>200000024436</t>
  </si>
  <si>
    <t>J-617-0416</t>
  </si>
  <si>
    <t>200000024437</t>
  </si>
  <si>
    <t>J-617-0417</t>
  </si>
  <si>
    <t>200000024418</t>
  </si>
  <si>
    <t>Microondas de 950 a 1000 vatios,</t>
  </si>
  <si>
    <t>L-617-0512</t>
  </si>
  <si>
    <t>200000024419</t>
  </si>
  <si>
    <t>L-617-0513</t>
  </si>
  <si>
    <t>DGII063401</t>
  </si>
  <si>
    <t>200000024420</t>
  </si>
  <si>
    <t>L-617-0514</t>
  </si>
  <si>
    <t>DGII061201</t>
  </si>
  <si>
    <t>200000024421</t>
  </si>
  <si>
    <t>L-617-0515</t>
  </si>
  <si>
    <t>DGII061902</t>
  </si>
  <si>
    <t>200000024422</t>
  </si>
  <si>
    <t>L-617-0516</t>
  </si>
  <si>
    <t>DGII061801</t>
  </si>
  <si>
    <t>200000024423</t>
  </si>
  <si>
    <t>L-617-0517</t>
  </si>
  <si>
    <t>200000024424</t>
  </si>
  <si>
    <t>L-617-0518</t>
  </si>
  <si>
    <t>200000024425</t>
  </si>
  <si>
    <t>L-617-0519</t>
  </si>
  <si>
    <t>DGII060801</t>
  </si>
  <si>
    <t>620000000118</t>
  </si>
  <si>
    <t>Suscripción Adobe Acrobat Pro for teams.</t>
  </si>
  <si>
    <t>LC-694-3185</t>
  </si>
  <si>
    <t>620000000120</t>
  </si>
  <si>
    <t>Adquisición de 6 suscripciones Adobe Acrobat</t>
  </si>
  <si>
    <t>LC-694-3186</t>
  </si>
  <si>
    <t>210000012226</t>
  </si>
  <si>
    <t>Topaz System/ Capturador de firmas</t>
  </si>
  <si>
    <t>LT-614-0276</t>
  </si>
  <si>
    <t>DGII020301</t>
  </si>
  <si>
    <t>210000012227</t>
  </si>
  <si>
    <t>LT-614-0277</t>
  </si>
  <si>
    <t>210000012228</t>
  </si>
  <si>
    <t>LT-614-0278</t>
  </si>
  <si>
    <t>210000012229</t>
  </si>
  <si>
    <t>LT-614-0279</t>
  </si>
  <si>
    <t>210000012230</t>
  </si>
  <si>
    <t>LT-614-0280</t>
  </si>
  <si>
    <t>210000012231</t>
  </si>
  <si>
    <t>LT-614-0281</t>
  </si>
  <si>
    <t>210000012232</t>
  </si>
  <si>
    <t>LT-614-0282</t>
  </si>
  <si>
    <t>210000012233</t>
  </si>
  <si>
    <t>LT-614-0283</t>
  </si>
  <si>
    <t>210000012234</t>
  </si>
  <si>
    <t>LT-614-0284</t>
  </si>
  <si>
    <t>210000012235</t>
  </si>
  <si>
    <t>LT-614-0285</t>
  </si>
  <si>
    <t>210000012236</t>
  </si>
  <si>
    <t>LT-614-0286</t>
  </si>
  <si>
    <t>210000012237</t>
  </si>
  <si>
    <t>LT-614-0287</t>
  </si>
  <si>
    <t>210000012238</t>
  </si>
  <si>
    <t>LT-614-0288</t>
  </si>
  <si>
    <t>210000012239</t>
  </si>
  <si>
    <t>LT-614-0289</t>
  </si>
  <si>
    <t>210000012240</t>
  </si>
  <si>
    <t>LT-614-0290</t>
  </si>
  <si>
    <t>210000012241</t>
  </si>
  <si>
    <t>LT-614-0291</t>
  </si>
  <si>
    <t>210000012242</t>
  </si>
  <si>
    <t>LT-614-0292</t>
  </si>
  <si>
    <t>210000012243</t>
  </si>
  <si>
    <t>LT-614-0293</t>
  </si>
  <si>
    <t>210000012244</t>
  </si>
  <si>
    <t>LT-614-0294</t>
  </si>
  <si>
    <t>210000012245</t>
  </si>
  <si>
    <t>LT-614-0295</t>
  </si>
  <si>
    <t>210000012246</t>
  </si>
  <si>
    <t>LT-614-0296</t>
  </si>
  <si>
    <t>210000012247</t>
  </si>
  <si>
    <t>LT-614-0297</t>
  </si>
  <si>
    <t>210000012248</t>
  </si>
  <si>
    <t>LT-614-0298</t>
  </si>
  <si>
    <t>210000012249</t>
  </si>
  <si>
    <t>LT-614-0299</t>
  </si>
  <si>
    <t>210000012250</t>
  </si>
  <si>
    <t>LT-614-0300</t>
  </si>
  <si>
    <t>210000012251</t>
  </si>
  <si>
    <t>LT-614-0301</t>
  </si>
  <si>
    <t>210000012252</t>
  </si>
  <si>
    <t>LT-614-0302</t>
  </si>
  <si>
    <t>210000012253</t>
  </si>
  <si>
    <t>LT-614-0303</t>
  </si>
  <si>
    <t>210000012254</t>
  </si>
  <si>
    <t>LT-614-0304</t>
  </si>
  <si>
    <t>210000012255</t>
  </si>
  <si>
    <t>LT-614-0305</t>
  </si>
  <si>
    <t>210000012256</t>
  </si>
  <si>
    <t>LT-614-0306</t>
  </si>
  <si>
    <t>210000012257</t>
  </si>
  <si>
    <t>LT-614-0307</t>
  </si>
  <si>
    <t>210000012258</t>
  </si>
  <si>
    <t>LT-614-0308</t>
  </si>
  <si>
    <t>210000012259</t>
  </si>
  <si>
    <t>LT-614-0309</t>
  </si>
  <si>
    <t>210000012260</t>
  </si>
  <si>
    <t>LT-614-0310</t>
  </si>
  <si>
    <t>210000012261</t>
  </si>
  <si>
    <t>LT-614-0311</t>
  </si>
  <si>
    <t>210000012262</t>
  </si>
  <si>
    <t>LT-614-0312</t>
  </si>
  <si>
    <t>210000012263</t>
  </si>
  <si>
    <t>LT-614-0313</t>
  </si>
  <si>
    <t>210000012264</t>
  </si>
  <si>
    <t>LT-614-0314</t>
  </si>
  <si>
    <t>210000012265</t>
  </si>
  <si>
    <t>LT-614-0315</t>
  </si>
  <si>
    <t>210000012266</t>
  </si>
  <si>
    <t>LT-614-0316</t>
  </si>
  <si>
    <t>210000012267</t>
  </si>
  <si>
    <t>LT-614-0317</t>
  </si>
  <si>
    <t>210000012268</t>
  </si>
  <si>
    <t>LT-614-0318</t>
  </si>
  <si>
    <t>210000012269</t>
  </si>
  <si>
    <t>LT-614-0319</t>
  </si>
  <si>
    <t>210000012270</t>
  </si>
  <si>
    <t>LT-614-0320</t>
  </si>
  <si>
    <t>210000012271</t>
  </si>
  <si>
    <t>LT-614-0321</t>
  </si>
  <si>
    <t>210000012272</t>
  </si>
  <si>
    <t>LT-614-0322</t>
  </si>
  <si>
    <t>210000012273</t>
  </si>
  <si>
    <t>LT-614-0323</t>
  </si>
  <si>
    <t>210000012274</t>
  </si>
  <si>
    <t>LT-614-0324</t>
  </si>
  <si>
    <t>210000012275</t>
  </si>
  <si>
    <t>LT-614-0325</t>
  </si>
  <si>
    <t>210000011520</t>
  </si>
  <si>
    <t>Switches de red de almacenamiento de 24 puertos</t>
  </si>
  <si>
    <t>M-614-1106</t>
  </si>
  <si>
    <t>210000011521</t>
  </si>
  <si>
    <t>M-617-1107</t>
  </si>
  <si>
    <t>200000024393</t>
  </si>
  <si>
    <t>Bebedero con dispensador de agua fría y caliente,</t>
  </si>
  <si>
    <t>N-617-0663</t>
  </si>
  <si>
    <t>DGII020201</t>
  </si>
  <si>
    <t>200000024394</t>
  </si>
  <si>
    <t>N-617-0664</t>
  </si>
  <si>
    <t>200000024395</t>
  </si>
  <si>
    <t>N-617-0665</t>
  </si>
  <si>
    <t>200000024396</t>
  </si>
  <si>
    <t>N-617-0666</t>
  </si>
  <si>
    <t>200000024397</t>
  </si>
  <si>
    <t>N-617-0667</t>
  </si>
  <si>
    <t>200000024398</t>
  </si>
  <si>
    <t>N-617-0668</t>
  </si>
  <si>
    <t>200000024399</t>
  </si>
  <si>
    <t>N-617-0669</t>
  </si>
  <si>
    <t>200000024400</t>
  </si>
  <si>
    <t>N-617-0670</t>
  </si>
  <si>
    <t>200000024401</t>
  </si>
  <si>
    <t>N-617-0671</t>
  </si>
  <si>
    <t>200000024402</t>
  </si>
  <si>
    <t>N-617-0672</t>
  </si>
  <si>
    <t>200000024403</t>
  </si>
  <si>
    <t>N-617-0673</t>
  </si>
  <si>
    <t>200000024404</t>
  </si>
  <si>
    <t>N-617-0674</t>
  </si>
  <si>
    <t>200000024405</t>
  </si>
  <si>
    <t>N-617-0675</t>
  </si>
  <si>
    <t>200000024406</t>
  </si>
  <si>
    <t>N-617-0676</t>
  </si>
  <si>
    <t>200000024407</t>
  </si>
  <si>
    <t>N-617-0677</t>
  </si>
  <si>
    <t>200000024408</t>
  </si>
  <si>
    <t>N-617-0678</t>
  </si>
  <si>
    <t>200000024409</t>
  </si>
  <si>
    <t>N-617-0679</t>
  </si>
  <si>
    <t>200000024410</t>
  </si>
  <si>
    <t>N-617-0680</t>
  </si>
  <si>
    <t>200000024411</t>
  </si>
  <si>
    <t>N-617-0681</t>
  </si>
  <si>
    <t>DGII062701</t>
  </si>
  <si>
    <t>200000024412</t>
  </si>
  <si>
    <t>N-617-0682</t>
  </si>
  <si>
    <t>200000024413</t>
  </si>
  <si>
    <t>N-617-0683</t>
  </si>
  <si>
    <t>DGII060301</t>
  </si>
  <si>
    <t>200000024414</t>
  </si>
  <si>
    <t>N-617-0684</t>
  </si>
  <si>
    <t>DGII060101</t>
  </si>
  <si>
    <t>200000024415</t>
  </si>
  <si>
    <t>N-617-0685</t>
  </si>
  <si>
    <t>200000024416</t>
  </si>
  <si>
    <t>N-617-0686</t>
  </si>
  <si>
    <t>200000024417</t>
  </si>
  <si>
    <t>N-617-0687</t>
  </si>
  <si>
    <t>DGII010602</t>
  </si>
  <si>
    <t>310000000136</t>
  </si>
  <si>
    <t>Tester eléctrico (Fluke 325).</t>
  </si>
  <si>
    <t>TB-618-0048</t>
  </si>
  <si>
    <t>310000000120</t>
  </si>
  <si>
    <t>Taladro Eléctrico Rotomartillo,</t>
  </si>
  <si>
    <t>TL-618-0096</t>
  </si>
  <si>
    <t>310000000121</t>
  </si>
  <si>
    <t>TL-618-0097</t>
  </si>
  <si>
    <t>Activo fijo</t>
  </si>
  <si>
    <t>Capitalizado el</t>
  </si>
  <si>
    <t>Denominación del activo fijo</t>
  </si>
  <si>
    <t>Val.adq.</t>
  </si>
  <si>
    <t>Amo acum.</t>
  </si>
  <si>
    <t>Val.cont.</t>
  </si>
  <si>
    <t>Número de inventario</t>
  </si>
  <si>
    <t>Centro de coste</t>
  </si>
  <si>
    <t>Departamento de Contabilidad</t>
  </si>
  <si>
    <t>Seccion Activos Fijos</t>
  </si>
  <si>
    <t>Altas de activos fijos del 1 de Enero  al 30 de Junio 2026</t>
  </si>
  <si>
    <t>D-617-10095</t>
  </si>
  <si>
    <t>D-617-10096</t>
  </si>
  <si>
    <t>D-617-10097</t>
  </si>
  <si>
    <t>D-617-10098</t>
  </si>
  <si>
    <t>D-617-10099</t>
  </si>
  <si>
    <t>D-617-10100</t>
  </si>
  <si>
    <t>D-617-10101</t>
  </si>
  <si>
    <t>D-617-10102</t>
  </si>
  <si>
    <t>D-617-10103</t>
  </si>
  <si>
    <t>D-617-10104</t>
  </si>
  <si>
    <t>D-617-10105</t>
  </si>
  <si>
    <t>D-617-10106</t>
  </si>
  <si>
    <t>D-617-10107</t>
  </si>
  <si>
    <t>SC-614-1346</t>
  </si>
  <si>
    <t>SC-614-1347</t>
  </si>
  <si>
    <t>SC-614-1348</t>
  </si>
  <si>
    <t>SC-614-1349</t>
  </si>
  <si>
    <t>SC-614-1350</t>
  </si>
  <si>
    <t>LC-614-3185</t>
  </si>
  <si>
    <t>NIVEL 1</t>
  </si>
  <si>
    <t>NIVEL 2</t>
  </si>
  <si>
    <t>NIVEL 3</t>
  </si>
  <si>
    <t>CECO</t>
  </si>
  <si>
    <t>DESCRIPCION</t>
  </si>
  <si>
    <t>Centro de Costo Anterior</t>
  </si>
  <si>
    <t>UBICACION</t>
  </si>
  <si>
    <t>ZONA</t>
  </si>
  <si>
    <t>TIPO DE UBICACION</t>
  </si>
  <si>
    <t>DGII</t>
  </si>
  <si>
    <t>DIRECCION GENERAL DE IMPUESTO INTERNOS</t>
  </si>
  <si>
    <t>DGII01</t>
  </si>
  <si>
    <t>DIRECCION Y COORDINACION GENERAL</t>
  </si>
  <si>
    <t>DGII0101</t>
  </si>
  <si>
    <t>DIRECCION GENERAL</t>
  </si>
  <si>
    <t>DGII010101</t>
  </si>
  <si>
    <t>DESPACHO DIRECTOR GENERAL</t>
  </si>
  <si>
    <t>DG101</t>
  </si>
  <si>
    <t>SEDE CENTRAL</t>
  </si>
  <si>
    <t>METROPOLITANA</t>
  </si>
  <si>
    <t>SEDE</t>
  </si>
  <si>
    <t>DGII010102</t>
  </si>
  <si>
    <t>DEPARTAMENTO DE PROTOCOLO</t>
  </si>
  <si>
    <t>STF206</t>
  </si>
  <si>
    <t>DGII010103</t>
  </si>
  <si>
    <t>DEPTO. LIBRE ACCESO A LA INF. PUBLICA</t>
  </si>
  <si>
    <t>STF207</t>
  </si>
  <si>
    <t>DGII010104</t>
  </si>
  <si>
    <t>DEPTO. SEGURIDAD DE LA INF. Y MONITOREO</t>
  </si>
  <si>
    <t>DSE809</t>
  </si>
  <si>
    <t>DGII010105</t>
  </si>
  <si>
    <t>PROYECTO BID</t>
  </si>
  <si>
    <t>BID1500</t>
  </si>
  <si>
    <t>DGII0102</t>
  </si>
  <si>
    <t>PLANIFICACION ESTRATEGICA</t>
  </si>
  <si>
    <t>DGII010201</t>
  </si>
  <si>
    <t>GERENCIA DE PLANIFICACION ESTRATEGICA</t>
  </si>
  <si>
    <t>DPE807</t>
  </si>
  <si>
    <t>DGII010202</t>
  </si>
  <si>
    <t>DEPARTAMENTO DE PLANIFICACIÓN</t>
  </si>
  <si>
    <t>DPE8071</t>
  </si>
  <si>
    <t>DGII010203</t>
  </si>
  <si>
    <t>DEPARTAMENTO DE PROCESOS</t>
  </si>
  <si>
    <t>DPP804</t>
  </si>
  <si>
    <t>DGII010204</t>
  </si>
  <si>
    <t>DEPTO. RIESGO ORG. Y CONTROL DE GESTIÓN</t>
  </si>
  <si>
    <t>N/A</t>
  </si>
  <si>
    <t>DGII0103</t>
  </si>
  <si>
    <t>COMUNICACION ESTRATEGICA</t>
  </si>
  <si>
    <t>DGII010301</t>
  </si>
  <si>
    <t>GERENCIA DE COMUNICACIÓN ESTRATÉGICA</t>
  </si>
  <si>
    <t>STF205</t>
  </si>
  <si>
    <t>DGII010302</t>
  </si>
  <si>
    <t>DEPTO. COMUNICACIÓN DIG. Y DISEÑO INST.</t>
  </si>
  <si>
    <t>STF2051</t>
  </si>
  <si>
    <t>DGII010303</t>
  </si>
  <si>
    <t>DEPARTAMENTO DE MEDIOS Y CONTENIDO</t>
  </si>
  <si>
    <t>DGII010304</t>
  </si>
  <si>
    <t>DEPARTAMENTO DE RELACIONES PÚBLICAS</t>
  </si>
  <si>
    <t>DGII010305</t>
  </si>
  <si>
    <t>IMPRENTA</t>
  </si>
  <si>
    <t>DAL8066</t>
  </si>
  <si>
    <t>30 DE MARZO</t>
  </si>
  <si>
    <t>OTROS</t>
  </si>
  <si>
    <t>DGII0104</t>
  </si>
  <si>
    <t>RECURSOS HUMANOS</t>
  </si>
  <si>
    <t>DGII010401</t>
  </si>
  <si>
    <t>GERENCIA RECURSOS HUMANOS</t>
  </si>
  <si>
    <t>RH301</t>
  </si>
  <si>
    <t>DGII010402</t>
  </si>
  <si>
    <t>DEPARTAMENTO DE BIENESTAR LABORAL</t>
  </si>
  <si>
    <t>RH306</t>
  </si>
  <si>
    <t>DGII010403</t>
  </si>
  <si>
    <t>DEPARTAMENTO DE DESARROLLO Y CARRERA</t>
  </si>
  <si>
    <t>RH302</t>
  </si>
  <si>
    <t>DGII010404</t>
  </si>
  <si>
    <t>DEPARTAMENTO GESTIÓN OPERACIONES RRHH</t>
  </si>
  <si>
    <t>RH303</t>
  </si>
  <si>
    <t>DGII010405</t>
  </si>
  <si>
    <t>UNIDAD PERSONAL PROCESO JUBILACIÓN</t>
  </si>
  <si>
    <t>TP401</t>
  </si>
  <si>
    <t>DGII010406</t>
  </si>
  <si>
    <t>COMEDOR DE EMPLEADOS</t>
  </si>
  <si>
    <t>RH305</t>
  </si>
  <si>
    <t>DGII0105</t>
  </si>
  <si>
    <t>AUDITORIA</t>
  </si>
  <si>
    <t>DGII010501</t>
  </si>
  <si>
    <t>GERENCIA DE AUDITORÍA</t>
  </si>
  <si>
    <t>STF201</t>
  </si>
  <si>
    <t>DGII010502</t>
  </si>
  <si>
    <t>DEPARTAMENTO DE AUDITORÍA INTERNA</t>
  </si>
  <si>
    <t>STF203</t>
  </si>
  <si>
    <t>DGII010503</t>
  </si>
  <si>
    <t>DEPARTAMENTO CONTROL PREVIO FINANCIERO</t>
  </si>
  <si>
    <t>DGII010504</t>
  </si>
  <si>
    <t>DEPARTAMENTO INVESTIGACIÓN DE DENUNCIAS</t>
  </si>
  <si>
    <t>DGII0106</t>
  </si>
  <si>
    <t>ADMINISTRACION Y FINANZAS</t>
  </si>
  <si>
    <t>DGII010601</t>
  </si>
  <si>
    <t>GERENCIA ADMINISTRATIVA Y FINANCIERA</t>
  </si>
  <si>
    <t>GF501</t>
  </si>
  <si>
    <t>DEPTO. DE ADMINISTRACIÓN DE INVENTARIO</t>
  </si>
  <si>
    <t>DAL8063</t>
  </si>
  <si>
    <t>DGII010603</t>
  </si>
  <si>
    <t>DEPARTAMENTO DE COMPRAS</t>
  </si>
  <si>
    <t>DAL8062</t>
  </si>
  <si>
    <t>DGII010604</t>
  </si>
  <si>
    <t>DEPARTAMENTO DE CONTABILIDAD</t>
  </si>
  <si>
    <t>GF502</t>
  </si>
  <si>
    <t>DGII010605</t>
  </si>
  <si>
    <t>DEPTO. DE NOTIFICACIÓN Y CORRESPONDENCIA</t>
  </si>
  <si>
    <t>GF505</t>
  </si>
  <si>
    <t>DGII010606</t>
  </si>
  <si>
    <t>DEPARTAMENTO DE TESORERÍA</t>
  </si>
  <si>
    <t>GF504</t>
  </si>
  <si>
    <t>DGII010607</t>
  </si>
  <si>
    <t>ALMACEN 01</t>
  </si>
  <si>
    <t>ALM01</t>
  </si>
  <si>
    <t>DGII010608</t>
  </si>
  <si>
    <t>ALMACEN 02</t>
  </si>
  <si>
    <t>ALM02</t>
  </si>
  <si>
    <t>DGII010609</t>
  </si>
  <si>
    <t>ALMACEN 03</t>
  </si>
  <si>
    <t>ALM03</t>
  </si>
  <si>
    <t>DGII0107</t>
  </si>
  <si>
    <t>INFRAESTRUCTURA Y LOGISTICA</t>
  </si>
  <si>
    <t>DGII010701</t>
  </si>
  <si>
    <t>GERENCIA DE INFRAESTRUCTURA Y LOGÍSTICA</t>
  </si>
  <si>
    <t>DAL806</t>
  </si>
  <si>
    <t>DEPTO. INGENIERÍA Y SERVICIOS GENERALES</t>
  </si>
  <si>
    <t>DAL8064</t>
  </si>
  <si>
    <t>DGII010703</t>
  </si>
  <si>
    <t>DETO. GESTIÓN DOCUM. Y ARCHIVO CENTRAL</t>
  </si>
  <si>
    <t>DEPARTAMENTO DE SEGURIDAD FÍSICA</t>
  </si>
  <si>
    <t>DAL8061</t>
  </si>
  <si>
    <t>DGII010705</t>
  </si>
  <si>
    <t>SECCIÓN DE TRANSPORTACIÓN</t>
  </si>
  <si>
    <t>DAL8065</t>
  </si>
  <si>
    <t>DGII010706</t>
  </si>
  <si>
    <t>EDIFICIO SEDE CENTRAL</t>
  </si>
  <si>
    <t>EDF1201</t>
  </si>
  <si>
    <t>DGII0108</t>
  </si>
  <si>
    <t>ESTUDIOS ECONOMICOS Y TRIBUTARIOS</t>
  </si>
  <si>
    <t>DGII010801</t>
  </si>
  <si>
    <t>GCIA. ESTUDIOS ECONÓMICOS Y TRIBUTARIOS</t>
  </si>
  <si>
    <t>STF204</t>
  </si>
  <si>
    <t>DGII010802</t>
  </si>
  <si>
    <t>DEPTO. ANÁLISIS DE RECAUD. Y ESTADÍSTICA</t>
  </si>
  <si>
    <t>DGII010803</t>
  </si>
  <si>
    <t>DEPARTAMENTO ESTUDIOS E INVESTIGACIONES</t>
  </si>
  <si>
    <t>DGII0109</t>
  </si>
  <si>
    <t>TECNOLOGIA, INFORMACION Y COMUNICACIONES</t>
  </si>
  <si>
    <t>GERENCIA TECNOLOGÍA INF Y COMUNICACIONES</t>
  </si>
  <si>
    <t>GTI802</t>
  </si>
  <si>
    <t>DGII010902</t>
  </si>
  <si>
    <t>DEPARTAMENTO DE ARQUITECTURA TECNOLÓGICA</t>
  </si>
  <si>
    <t>GTI8026</t>
  </si>
  <si>
    <t>DGII010903</t>
  </si>
  <si>
    <t>DEPTO. DE INFRAESTRUCTURA TECNOLÓGICA</t>
  </si>
  <si>
    <t>GTI8023</t>
  </si>
  <si>
    <t>DGII010904</t>
  </si>
  <si>
    <t>DEPTO. DE PLANIFICACIÓN Y CONTROL TI</t>
  </si>
  <si>
    <t>DGII010905</t>
  </si>
  <si>
    <t>DEPTO. SISTEMA DE APOYO A FISCALIZACIÓN</t>
  </si>
  <si>
    <t>GTI8022</t>
  </si>
  <si>
    <t>DGII010906</t>
  </si>
  <si>
    <t>DEPTO. DE SISTEMA DE APOYO A RECAUDACIÓN</t>
  </si>
  <si>
    <t>GTI8021</t>
  </si>
  <si>
    <t>DGII02</t>
  </si>
  <si>
    <t>FACILITACION Y SERVICIOS</t>
  </si>
  <si>
    <t>DGII0201</t>
  </si>
  <si>
    <t>SUBDIRECCION DE FACILITACION Y SERVICIOS</t>
  </si>
  <si>
    <t>DGII020101</t>
  </si>
  <si>
    <t>SUB901</t>
  </si>
  <si>
    <t>DGII020102</t>
  </si>
  <si>
    <t>DEPARTAMENTO DE EDUCACION TRIBUTARIA</t>
  </si>
  <si>
    <t>DET903</t>
  </si>
  <si>
    <t>ADMINISTRACION LOCAL MAXIMO GOMEZ</t>
  </si>
  <si>
    <t>ADMINISTRACION</t>
  </si>
  <si>
    <t>DGII020103</t>
  </si>
  <si>
    <t>DEPARTAMENTO DE VALORACION DE BIENES</t>
  </si>
  <si>
    <t>DBV904</t>
  </si>
  <si>
    <t>DGII020104</t>
  </si>
  <si>
    <t>DEPARTAMENTO DE CONTROL DE RECAUDACION</t>
  </si>
  <si>
    <t>DCG902</t>
  </si>
  <si>
    <t>DGII0202</t>
  </si>
  <si>
    <t>REGISTRO</t>
  </si>
  <si>
    <t>GERENCIA REGISTRO</t>
  </si>
  <si>
    <t>GRC910</t>
  </si>
  <si>
    <t>DGII020202</t>
  </si>
  <si>
    <t>DEPTO. OPERA. CENTRALIZADAS DE REGISTRO</t>
  </si>
  <si>
    <t>DRC9101</t>
  </si>
  <si>
    <t>DGII0203</t>
  </si>
  <si>
    <t>EXPERIENCIA DE CONTRIBUYENTE Y CIUDADANO</t>
  </si>
  <si>
    <t>GCIA. EXPERIENCIA CONTRIB. Y CIUDADANO</t>
  </si>
  <si>
    <t>DET9032</t>
  </si>
  <si>
    <t>DGII020302</t>
  </si>
  <si>
    <t>DEPTO. ASIST. DIGITAL Y OFICINA VIRTUAL</t>
  </si>
  <si>
    <t>DGII020303</t>
  </si>
  <si>
    <t>DEPTO. ASIST. PRESENCIAL Y TELEFÓNICA</t>
  </si>
  <si>
    <t>DGII020304</t>
  </si>
  <si>
    <t>DEPTO. EXPERIENCIA Y ASEG. DE LA CALIDAD</t>
  </si>
  <si>
    <t>DGII0204</t>
  </si>
  <si>
    <t>FACTURACION</t>
  </si>
  <si>
    <t>DGII020401</t>
  </si>
  <si>
    <t>GERENCIA DE FACTURACIÓN</t>
  </si>
  <si>
    <t>GCF911</t>
  </si>
  <si>
    <t>DGII020402</t>
  </si>
  <si>
    <t>DEPARTAMENTO AUTORIZACIÓN Y VERIFICACIÓN</t>
  </si>
  <si>
    <t>DSF9112</t>
  </si>
  <si>
    <t>DGII020403</t>
  </si>
  <si>
    <t>DEPARTAMENTO DE CUMPLIMIENTO Y GESTIÓN</t>
  </si>
  <si>
    <t>DRC905</t>
  </si>
  <si>
    <t>DGII0205</t>
  </si>
  <si>
    <t>COBRANZA</t>
  </si>
  <si>
    <t>DGII020501</t>
  </si>
  <si>
    <t>GERENCIA DE COBRANZA</t>
  </si>
  <si>
    <t>GRCC909</t>
  </si>
  <si>
    <t>DGII020502</t>
  </si>
  <si>
    <t>DEPTO. ANÁLISIS Y DESARR. DE LA COBRANZA</t>
  </si>
  <si>
    <t>GRCC9092</t>
  </si>
  <si>
    <t>DGII020503</t>
  </si>
  <si>
    <t>DEPARTAMENTO DE COBRO</t>
  </si>
  <si>
    <t>DPC1002</t>
  </si>
  <si>
    <t>DGII020504</t>
  </si>
  <si>
    <t>DEPARTAMENTO DE COBRO COACTIVO</t>
  </si>
  <si>
    <t>DCC10061</t>
  </si>
  <si>
    <t>DGII020505</t>
  </si>
  <si>
    <t>DEPTO. CONTRIB. ESPEC. Y DEL SECTOR PÚB.</t>
  </si>
  <si>
    <t>DCE908</t>
  </si>
  <si>
    <t>DGII0206</t>
  </si>
  <si>
    <t>VEHICULOS DE MOTOR</t>
  </si>
  <si>
    <t>DGII020601</t>
  </si>
  <si>
    <t>DEPARTAMENTO DE VEHICULOS DE MOTOR</t>
  </si>
  <si>
    <t>DVM803</t>
  </si>
  <si>
    <t>MALECON CENTER</t>
  </si>
  <si>
    <t>PERSONALIZADO VM</t>
  </si>
  <si>
    <t>DGII020602</t>
  </si>
  <si>
    <t>SECCIÓN CENTRO DE TRANSACC. MÚLT. DE VHM</t>
  </si>
  <si>
    <t>DVM8032</t>
  </si>
  <si>
    <t>CENTRO MASIVO VEHICULO MOTOR LOPEZ DE VEGA</t>
  </si>
  <si>
    <t>DGII020603</t>
  </si>
  <si>
    <t>SECCIÓN DE PERSONALIZADO VHM NAGUA</t>
  </si>
  <si>
    <t>DVM8034</t>
  </si>
  <si>
    <t>VEHICULO DE MOTOR NAGUA</t>
  </si>
  <si>
    <t>NORTE (Cibao)</t>
  </si>
  <si>
    <t>DGII020604</t>
  </si>
  <si>
    <t>SECCIÓN DE PERSONALIZADOS DE VHM MOCA</t>
  </si>
  <si>
    <t>DVM8035</t>
  </si>
  <si>
    <t>VEHICULO DE MOTOR MOCA</t>
  </si>
  <si>
    <t>DGII020605</t>
  </si>
  <si>
    <t>SECCIÓN DE PERSONALIZADOS VHM MAO</t>
  </si>
  <si>
    <t>DVM8038</t>
  </si>
  <si>
    <t>VEHICULO DE MOTOR MAO</t>
  </si>
  <si>
    <t>DGII020606</t>
  </si>
  <si>
    <t>SECCIÓN DE PERSONALIZADOS VHM LA VEGA</t>
  </si>
  <si>
    <t>DVM8033</t>
  </si>
  <si>
    <t>VEHICULO DE MOTOR ADM. LA VEGA</t>
  </si>
  <si>
    <t>DGII020607</t>
  </si>
  <si>
    <t>SECCIÓN DE PERSONALIZADOS VHM LOS MINAS</t>
  </si>
  <si>
    <t>DVM8037</t>
  </si>
  <si>
    <t>VEHICULO DE MOTOR LOS MINA</t>
  </si>
  <si>
    <t>DGII020608</t>
  </si>
  <si>
    <t>SECCIÓN DE PERSONALIZADOS VHM SFM</t>
  </si>
  <si>
    <t>DVM8036</t>
  </si>
  <si>
    <t>VEHICULO DE MOTOR SAN FRANCISCO</t>
  </si>
  <si>
    <t>SECCIÓN DE PERSONALIZADOS VHM SANTIAGO</t>
  </si>
  <si>
    <t>DVM8031</t>
  </si>
  <si>
    <t>VEHICULO DE MOTOR ADM. SANTIAGO</t>
  </si>
  <si>
    <t>DGII020610</t>
  </si>
  <si>
    <t>SECCIÓN DE PERSONALIZADOS VHM PLAZA LUP.</t>
  </si>
  <si>
    <t>DVM8039</t>
  </si>
  <si>
    <t>DGII020611</t>
  </si>
  <si>
    <t>PUERTO DE SANTO DOMINGO</t>
  </si>
  <si>
    <t>ADM6012</t>
  </si>
  <si>
    <t>DGII03</t>
  </si>
  <si>
    <t>GESTION DE CUMPLIMIENTO TRIBUTARIO</t>
  </si>
  <si>
    <t>DGII0301</t>
  </si>
  <si>
    <t>SUBDIRECCION DE GESTION DE CUMPLIMIENTO</t>
  </si>
  <si>
    <t>SUBDIRECCION GESTION DE CUMPLIMIENTO</t>
  </si>
  <si>
    <t>SUB801</t>
  </si>
  <si>
    <t>DGII030102</t>
  </si>
  <si>
    <t>DEPARTAMENTO DE FISCALIDAD INTERNACIONAL</t>
  </si>
  <si>
    <t>DFI810</t>
  </si>
  <si>
    <t>DGII030103</t>
  </si>
  <si>
    <t>DEPTO. DE CONTROL Y GESTIÓN DE ADM. LOC.</t>
  </si>
  <si>
    <t>DCG812</t>
  </si>
  <si>
    <t>DGII0302</t>
  </si>
  <si>
    <t>GRANDES CONTRIBUYENTES</t>
  </si>
  <si>
    <t>GERENCIA DE GRANDES CONTRIBUYENTES</t>
  </si>
  <si>
    <t>OGC701</t>
  </si>
  <si>
    <t>DGII030202</t>
  </si>
  <si>
    <t>DEPARTAMENTO FISCALIZACIÓN EXTERNA GGC</t>
  </si>
  <si>
    <t>GFE1102</t>
  </si>
  <si>
    <t>DGII030203</t>
  </si>
  <si>
    <t>DEPARTAMENTO FISCALIZACIÓN INTERNA GGC</t>
  </si>
  <si>
    <t>OGC703</t>
  </si>
  <si>
    <t>DGII030204</t>
  </si>
  <si>
    <t>DEPTO. GESTIÓN Y CONTROL DE CONTRIB. GGC</t>
  </si>
  <si>
    <t>DGII030205</t>
  </si>
  <si>
    <t>DEPTO. DE IMPUESTO SELECTIVO AL CONSUMO</t>
  </si>
  <si>
    <t>OGC702</t>
  </si>
  <si>
    <t>DGII030206</t>
  </si>
  <si>
    <t>DEPARTAMENTO DE RECAUDACIÓN GGC</t>
  </si>
  <si>
    <t>OGC704</t>
  </si>
  <si>
    <t>DGII030207</t>
  </si>
  <si>
    <t>DEPARTAMENTO DE REGISTRO GGC</t>
  </si>
  <si>
    <t>DGII030208</t>
  </si>
  <si>
    <t>DEPARTAMENTO LEGAL GGC</t>
  </si>
  <si>
    <t>OGC706</t>
  </si>
  <si>
    <t>DGII030209</t>
  </si>
  <si>
    <t>DGII0303</t>
  </si>
  <si>
    <t>MEDIANOS Y PEQUEÑOS CONTRIBUYENTES</t>
  </si>
  <si>
    <t>DGII030301</t>
  </si>
  <si>
    <t>GCIA. MEDIANOS Y PEQUEÑOS CONTRIBUYENTES</t>
  </si>
  <si>
    <t>GFE1107</t>
  </si>
  <si>
    <t>DGII030302</t>
  </si>
  <si>
    <t>DEPTO. FISC. EXTERNA MEDIANOS CONTRIB.</t>
  </si>
  <si>
    <t>DFEM11071</t>
  </si>
  <si>
    <t>DGII030303</t>
  </si>
  <si>
    <t>DEPTO. FISC. EXTERNA PEQUEÑOS CONTRIB.</t>
  </si>
  <si>
    <t>DFEP11072</t>
  </si>
  <si>
    <t>DGII0304</t>
  </si>
  <si>
    <t>REGÍMENES ESPECIALES</t>
  </si>
  <si>
    <t>DGII030401</t>
  </si>
  <si>
    <t>GERENCIA DE REGÍMENES ESPECIALES</t>
  </si>
  <si>
    <t>DRE907</t>
  </si>
  <si>
    <t>DGII030402</t>
  </si>
  <si>
    <t>DEPARTAMENTO CRÉDITOS Y COMPENSACIONES</t>
  </si>
  <si>
    <t>DCC906</t>
  </si>
  <si>
    <t>DGII030403</t>
  </si>
  <si>
    <t>DEPARTAMENTO DE FIDEICOMISO</t>
  </si>
  <si>
    <t>GRCC9091</t>
  </si>
  <si>
    <t>DGII030404</t>
  </si>
  <si>
    <t>DEPTO. DE RÉGIMEN SIMPLIFICADO DE TRIB.</t>
  </si>
  <si>
    <t>DRE9071</t>
  </si>
  <si>
    <t>DGII04</t>
  </si>
  <si>
    <t>ASESORAMIENTO LEGAL Y TRIBUTARIO</t>
  </si>
  <si>
    <t>DGII0401</t>
  </si>
  <si>
    <t>SUBDIRECCION JURIDICA</t>
  </si>
  <si>
    <t>DGII040101</t>
  </si>
  <si>
    <t>DESPACHO SUBDIRECCION JURIDICA</t>
  </si>
  <si>
    <t>SUB1001</t>
  </si>
  <si>
    <t>DGII040102</t>
  </si>
  <si>
    <t>DEPARTAMENTO DE REPRESENTACIÓN EXTERNA</t>
  </si>
  <si>
    <t>DRE1106</t>
  </si>
  <si>
    <t>DGII040103</t>
  </si>
  <si>
    <t>DEPARTAMENTO DE RECONSIDERACIÓN</t>
  </si>
  <si>
    <t>DPR1003</t>
  </si>
  <si>
    <t>DGII040104</t>
  </si>
  <si>
    <t>DEPTO. PREVENCIÓN DE LAVADO DE ACTIVOS</t>
  </si>
  <si>
    <t>DLT10044</t>
  </si>
  <si>
    <t>DGII0402</t>
  </si>
  <si>
    <t>INVESTIGACION DE FRAUDES Y DELITOS TRIB.</t>
  </si>
  <si>
    <t>DGII040201</t>
  </si>
  <si>
    <t>GCIA. INVEST. DE FRAUDES Y DELITOS TRIB.</t>
  </si>
  <si>
    <t>GIFD811</t>
  </si>
  <si>
    <t>DGII040202</t>
  </si>
  <si>
    <t>DEPARTAMENTO DE INTELIGENCIA TRIBUTARIA</t>
  </si>
  <si>
    <t>GIFD8112</t>
  </si>
  <si>
    <t>DGII040203</t>
  </si>
  <si>
    <t>DEPARTAMENTO DE INVESTIGACIÓN</t>
  </si>
  <si>
    <t>GIFD8111</t>
  </si>
  <si>
    <t>DGII040204</t>
  </si>
  <si>
    <t>DEPARTAMENTO DE LITIGIO JUDICIAL</t>
  </si>
  <si>
    <t>DLT10041</t>
  </si>
  <si>
    <t>DGII040205</t>
  </si>
  <si>
    <t>DEPARTAMENTO FORENSE</t>
  </si>
  <si>
    <t>GIFD8113</t>
  </si>
  <si>
    <t>DGII0403</t>
  </si>
  <si>
    <t>LEGAL</t>
  </si>
  <si>
    <t>DGII040301</t>
  </si>
  <si>
    <t>GERENCIA LEGAL</t>
  </si>
  <si>
    <t>DLT1004</t>
  </si>
  <si>
    <t>DGII040302</t>
  </si>
  <si>
    <t>DEPTO. CONTROL Y VERIF. DEBERES FORMALES</t>
  </si>
  <si>
    <t>DGII040303</t>
  </si>
  <si>
    <t>DEPARTAMENTO DE CONSULTAS TÉCNICAS</t>
  </si>
  <si>
    <t>DLT1005</t>
  </si>
  <si>
    <t>DGII040304</t>
  </si>
  <si>
    <t>DEPARTAMENTO DE NORMATIVA TRIBUTARIA</t>
  </si>
  <si>
    <t>DLT10043</t>
  </si>
  <si>
    <t>DGII040305</t>
  </si>
  <si>
    <t>DEPTO. LEGAL DE COMPRAS Y CONTRATACIONES</t>
  </si>
  <si>
    <t>DLT10042</t>
  </si>
  <si>
    <t>DGII05</t>
  </si>
  <si>
    <t>FISCALIZACION</t>
  </si>
  <si>
    <t>DGII0501</t>
  </si>
  <si>
    <t>SUBDIRECCION DE FISCALIZACION</t>
  </si>
  <si>
    <t>DGII050101</t>
  </si>
  <si>
    <t>SUB1101</t>
  </si>
  <si>
    <t>DGII050102</t>
  </si>
  <si>
    <t>DEPTO. CONTROL GESTIÓN DE FISCALIZACIÓN</t>
  </si>
  <si>
    <t>DCGF1111</t>
  </si>
  <si>
    <t>DGII050103</t>
  </si>
  <si>
    <t>DEPARTAMENTO DE GOBERNANZA DE DATOS</t>
  </si>
  <si>
    <t>DGII0502</t>
  </si>
  <si>
    <t>PLANES MASIVOS</t>
  </si>
  <si>
    <t>DGII050201</t>
  </si>
  <si>
    <t>GERENCIA DE PLANES MASIVOS</t>
  </si>
  <si>
    <t>DCI1103</t>
  </si>
  <si>
    <t>DGII050202</t>
  </si>
  <si>
    <t>DEPTO. PLANIF. CRUCES DE INF. DE RENTAS</t>
  </si>
  <si>
    <t>DCI11031</t>
  </si>
  <si>
    <t>DGII0503</t>
  </si>
  <si>
    <t>PLANES SELECTIVOS</t>
  </si>
  <si>
    <t>DGII050301</t>
  </si>
  <si>
    <t>GERENCIA DE PLANES SELECTIVOS</t>
  </si>
  <si>
    <t>DPS1108</t>
  </si>
  <si>
    <t>DGII050302</t>
  </si>
  <si>
    <t>DEPTO. ANÁLISIS PRECIOS DE TRANSFERENCIA</t>
  </si>
  <si>
    <t>DPT1110</t>
  </si>
  <si>
    <t>DGII050303</t>
  </si>
  <si>
    <t>DEPTO. ANÁLISIS SELEC. COM. GRUPOS EMPRE</t>
  </si>
  <si>
    <t>DPS11081</t>
  </si>
  <si>
    <t>DGII0504</t>
  </si>
  <si>
    <t>RIESGO TRIBUTARIO</t>
  </si>
  <si>
    <t>DGII050401</t>
  </si>
  <si>
    <t>GERENCIA DE RIESGOS TRIBUTARIOS</t>
  </si>
  <si>
    <t>GRT1111</t>
  </si>
  <si>
    <t>DGII050402</t>
  </si>
  <si>
    <t>DEPARTAMENTO DE ANÁLISIS</t>
  </si>
  <si>
    <t>DA11112</t>
  </si>
  <si>
    <t>DGII050403</t>
  </si>
  <si>
    <t>DEPARTAMENTO DE RIESGO GLOBAL TRIBUTARIO</t>
  </si>
  <si>
    <t>DGIR11111</t>
  </si>
  <si>
    <t>DGII06</t>
  </si>
  <si>
    <t>GESTION Y CONTROL DE ADM. LOCALES</t>
  </si>
  <si>
    <t>DGII0601</t>
  </si>
  <si>
    <t>ADM. GRANDES CONTRIB. LOC. DE SANTIAGO</t>
  </si>
  <si>
    <t>OGC705</t>
  </si>
  <si>
    <t>OGC SANTIAGO</t>
  </si>
  <si>
    <t>DGII0602</t>
  </si>
  <si>
    <t>ADMINISTRACIÓN LOCAL ABRAHAM LINCOLN</t>
  </si>
  <si>
    <t>DGII060201</t>
  </si>
  <si>
    <t>ADM630</t>
  </si>
  <si>
    <t>ADMINISTRACION LOCAL LINCOLN</t>
  </si>
  <si>
    <t>DGII0603</t>
  </si>
  <si>
    <t>ADMINISTRACIÓN LOCAL AZUA</t>
  </si>
  <si>
    <t>ADM614</t>
  </si>
  <si>
    <t>ADMINISTRACION LOCAL AZUA</t>
  </si>
  <si>
    <t>SUROESTE</t>
  </si>
  <si>
    <t>DGII0604</t>
  </si>
  <si>
    <t>ADMINISTRACIÓN LOCAL BANÍ</t>
  </si>
  <si>
    <t>DGII060401</t>
  </si>
  <si>
    <t>ADM615</t>
  </si>
  <si>
    <t>ADMINISTRACION LOCAL BANÍ</t>
  </si>
  <si>
    <t>DGII060402</t>
  </si>
  <si>
    <t>CENTRO DE SERVICIOS SAN JOSE DE OCOA</t>
  </si>
  <si>
    <t>ADM6151</t>
  </si>
  <si>
    <t>COLECTURIA SAN JOSE DE OCOA</t>
  </si>
  <si>
    <t>CENTRO DE SERVICIOS</t>
  </si>
  <si>
    <t>DGII0605</t>
  </si>
  <si>
    <t>ADMINISTRACIÓN LOCAL BARAHONA</t>
  </si>
  <si>
    <t>ADM621</t>
  </si>
  <si>
    <t>ADMINISTRACION LOCAL BARAHONA</t>
  </si>
  <si>
    <t>DGII060502</t>
  </si>
  <si>
    <t>COLECTURÍA DE JIMANÍ</t>
  </si>
  <si>
    <t>ADM6213</t>
  </si>
  <si>
    <t>COLECTURIA DE JIMANI</t>
  </si>
  <si>
    <t>DGII060503</t>
  </si>
  <si>
    <t>COLECTURÍA DE NEYBA</t>
  </si>
  <si>
    <t>ADM6211</t>
  </si>
  <si>
    <t>COLECTURIA DE NEYBA</t>
  </si>
  <si>
    <t>DGII060504</t>
  </si>
  <si>
    <t>COLECTURÍA DE PEDERNALES</t>
  </si>
  <si>
    <t>ADM6212</t>
  </si>
  <si>
    <t>COLECTURIA DE PEDERNALES</t>
  </si>
  <si>
    <t>DGII0606</t>
  </si>
  <si>
    <t>ADMINISTRACIÓN LOCAL BÁVARO</t>
  </si>
  <si>
    <t>DGII060601</t>
  </si>
  <si>
    <t>ADM629</t>
  </si>
  <si>
    <t>ADMINISTRACION LOCAL BAVARO PUNTA CANA</t>
  </si>
  <si>
    <t>SURESTE</t>
  </si>
  <si>
    <t>DGII0607</t>
  </si>
  <si>
    <t>ADMINISTRACIÓN LOCAL BOCA CHICA</t>
  </si>
  <si>
    <t>DGII060701</t>
  </si>
  <si>
    <t>ADM616</t>
  </si>
  <si>
    <t>ADMINISTRACION LOCAL BOCA CHICA</t>
  </si>
  <si>
    <t>DGII0608</t>
  </si>
  <si>
    <t>ADMINISTRACIÓN LOCAL BONAO</t>
  </si>
  <si>
    <t>ADM617</t>
  </si>
  <si>
    <t>ADMINISTRACION LOCAL BONAO</t>
  </si>
  <si>
    <t>DGII0609</t>
  </si>
  <si>
    <t>ADMINISTRACIÓN LOCAL COTUÍ</t>
  </si>
  <si>
    <t>DGII060901</t>
  </si>
  <si>
    <t>ADM632</t>
  </si>
  <si>
    <t>ADMINISTRACION LOCAL COTUI</t>
  </si>
  <si>
    <t>DGII0610</t>
  </si>
  <si>
    <t>ADMINISTRACIÓN LOCAL EL SEIBO</t>
  </si>
  <si>
    <t>DGII061001</t>
  </si>
  <si>
    <t>ADM622</t>
  </si>
  <si>
    <t>ADMINISTRACION LOCAL EL SEYBO</t>
  </si>
  <si>
    <t>DGII0611</t>
  </si>
  <si>
    <t>ADMINISTRACIÓN LOCAL HATO MAYOR</t>
  </si>
  <si>
    <t>DGII061101</t>
  </si>
  <si>
    <t>ADM633</t>
  </si>
  <si>
    <t>ADMINISTRACION HATO MAYOR</t>
  </si>
  <si>
    <t>DGII0612</t>
  </si>
  <si>
    <t>ADMINISTRACIÓN LOCAL HERRERA</t>
  </si>
  <si>
    <t>ADM604</t>
  </si>
  <si>
    <t>ADMINISTRACION LOCAL HERRERA</t>
  </si>
  <si>
    <t>DGII061202</t>
  </si>
  <si>
    <t>CENTRO DE SERVICIO DE VILLA ALTAGRACIA</t>
  </si>
  <si>
    <t>DGII0613</t>
  </si>
  <si>
    <t>ADMINISTRACIÓN LOCAL HIGUEY</t>
  </si>
  <si>
    <t>DGII061301</t>
  </si>
  <si>
    <t>ADM620</t>
  </si>
  <si>
    <t>ADMINISTRACION LOCAL HIGUEY</t>
  </si>
  <si>
    <t>DGII0614</t>
  </si>
  <si>
    <t>ADMINISTRACIÓN LOCAL LA FERIA</t>
  </si>
  <si>
    <t>ADM603</t>
  </si>
  <si>
    <t>ADMINISTRACION LOCAL LA FERIA</t>
  </si>
  <si>
    <t>DGII0615</t>
  </si>
  <si>
    <t>ADMINISTRACIÓN LOCAL LA ROMANA</t>
  </si>
  <si>
    <t>DGII061501</t>
  </si>
  <si>
    <t>ADM610</t>
  </si>
  <si>
    <t>ADMINISTRACION LOCAL LA ROMANA</t>
  </si>
  <si>
    <t>DGII0616</t>
  </si>
  <si>
    <t>ADMINISTRACIÓN LOCAL LA VEGA</t>
  </si>
  <si>
    <t>ADM611</t>
  </si>
  <si>
    <t>ADMINISTRACION LOCAL LA VEGA</t>
  </si>
  <si>
    <t>DGII061602</t>
  </si>
  <si>
    <t>COLECTURÍA DE CONSTANZA</t>
  </si>
  <si>
    <t>ADM6112</t>
  </si>
  <si>
    <t>COLECTURIA DE CONSTANZA</t>
  </si>
  <si>
    <t>DGII061603</t>
  </si>
  <si>
    <t>COLECTURÍA DE JARABACOA</t>
  </si>
  <si>
    <t>ADM6111</t>
  </si>
  <si>
    <t>COLECTURIA DE JARABACOA</t>
  </si>
  <si>
    <t>DGII0617</t>
  </si>
  <si>
    <t>ADMINISTRACIÓN LOCAL LOS MINAS</t>
  </si>
  <si>
    <t>DGII061701</t>
  </si>
  <si>
    <t>ADM606</t>
  </si>
  <si>
    <t>ADMINISTRACION LOCAL LOS MINA</t>
  </si>
  <si>
    <t>DGII0618</t>
  </si>
  <si>
    <t>ADMINISTRACIÓN LOCAL LOS PRÓCERES</t>
  </si>
  <si>
    <t>ADM602</t>
  </si>
  <si>
    <t>ADMINISTRACION LOS PROCERES</t>
  </si>
  <si>
    <t>DGII0619</t>
  </si>
  <si>
    <t>ADMINISTRACIÓN LOCAL MAO</t>
  </si>
  <si>
    <t>DGII061901</t>
  </si>
  <si>
    <t>ADM626</t>
  </si>
  <si>
    <t>ADMINISTRACION LOCAL MAO</t>
  </si>
  <si>
    <t>COLECTURÍA DE SANTIAGO RODRÍGUEZ</t>
  </si>
  <si>
    <t>ADM6261</t>
  </si>
  <si>
    <t>COLECTURIA DE SANTIAGO RODRIGUEZ</t>
  </si>
  <si>
    <t>DGII0620</t>
  </si>
  <si>
    <t>ADMINISTRACIÓN LOCAL MÁXIMO GÓMEZ</t>
  </si>
  <si>
    <t>DGII062001</t>
  </si>
  <si>
    <t>CFC1109</t>
  </si>
  <si>
    <t>DGII0621</t>
  </si>
  <si>
    <t>ADMINISTRACIÓN LOCAL MIRAFLORES</t>
  </si>
  <si>
    <t>DGII062101</t>
  </si>
  <si>
    <t>ADM631</t>
  </si>
  <si>
    <t>ADMINISTRACION LOCAL SANTIAGO II</t>
  </si>
  <si>
    <t>DGII0622</t>
  </si>
  <si>
    <t>ADMINISTRACIÓN LOCAL MOCA</t>
  </si>
  <si>
    <t>DGII062201</t>
  </si>
  <si>
    <t>ADM618</t>
  </si>
  <si>
    <t>ADMINISTRACION LOCAL MOCA</t>
  </si>
  <si>
    <t>DGII0623</t>
  </si>
  <si>
    <t>ADMINISTRACIÓN LOCAL MONTECRISTI</t>
  </si>
  <si>
    <t>DGII062301</t>
  </si>
  <si>
    <t>ADM627</t>
  </si>
  <si>
    <t>ADMINISTRACION LOC MONTECRISTI</t>
  </si>
  <si>
    <t>DGII062302</t>
  </si>
  <si>
    <t>COLECTURÍA DE DAJABON</t>
  </si>
  <si>
    <t>ADM6271</t>
  </si>
  <si>
    <t>COLECTURIA DE DAJABON</t>
  </si>
  <si>
    <t>DGII062303</t>
  </si>
  <si>
    <t>COLECTURÍA DE VILLA VÁSQUEZ</t>
  </si>
  <si>
    <t>ADM6272</t>
  </si>
  <si>
    <t>COLECTURIA DE VILLA VASQUEZ</t>
  </si>
  <si>
    <t>DGII0624</t>
  </si>
  <si>
    <t>ADMINISTRACIÓN LOCAL NAGUA</t>
  </si>
  <si>
    <t>DGII062401</t>
  </si>
  <si>
    <t>ADM625</t>
  </si>
  <si>
    <t>ADMINISTRACION LOCAL NAGUA</t>
  </si>
  <si>
    <t>DGII0625</t>
  </si>
  <si>
    <t>ADMINISTRACIÓN LOCAL PUERTO PLATA</t>
  </si>
  <si>
    <t>DGII062501</t>
  </si>
  <si>
    <t>ADM608</t>
  </si>
  <si>
    <t>ADMINISTRACION LOCAL PUERTO PLATA</t>
  </si>
  <si>
    <t>DGII062502</t>
  </si>
  <si>
    <t>COLECTURÍA SOSUA PUERTO PLATA</t>
  </si>
  <si>
    <t>ADM6081</t>
  </si>
  <si>
    <t>COLECTURIA DE SOSUA</t>
  </si>
  <si>
    <t>DGII062503</t>
  </si>
  <si>
    <t>PUERTO DE PUERTO PLATA</t>
  </si>
  <si>
    <t>ADM6082</t>
  </si>
  <si>
    <t>PUERTO PUERTO PLATA</t>
  </si>
  <si>
    <t>DGII0626</t>
  </si>
  <si>
    <t>ADMINISTRACIÓN LOCAL SALCEDO</t>
  </si>
  <si>
    <t>DGII062601</t>
  </si>
  <si>
    <t>ADM623</t>
  </si>
  <si>
    <t>ADMINISTRACION LOCAL SALCEDO</t>
  </si>
  <si>
    <t>DGII0627</t>
  </si>
  <si>
    <t>ADMINISTRACIÓN LOCAL SAMANA</t>
  </si>
  <si>
    <t>ADM628</t>
  </si>
  <si>
    <t>ADMINISTRACION DE SAMANA</t>
  </si>
  <si>
    <t>DGII062702</t>
  </si>
  <si>
    <t>CENTRO DE SERVICIO LOCAL LAS TERRENAS</t>
  </si>
  <si>
    <t>ADM6282</t>
  </si>
  <si>
    <t>COLECTURIA DE LAS TERRENAS</t>
  </si>
  <si>
    <t>DGII062703</t>
  </si>
  <si>
    <t>COLECTURÍA DE SÁNCHEZ</t>
  </si>
  <si>
    <t>ADM6281</t>
  </si>
  <si>
    <t>COLECTURIA DE SANCHEZ</t>
  </si>
  <si>
    <t>DGII0628</t>
  </si>
  <si>
    <t>ADMINISTRACIÓN LOCAL SAN CARLOS</t>
  </si>
  <si>
    <t>ADM601</t>
  </si>
  <si>
    <t>ADMINISTRACION LOCAL SAN CARLOS</t>
  </si>
  <si>
    <t>DGII0629</t>
  </si>
  <si>
    <t>ADMINISTRACIÓN LOCAL SAN CRISTÓBAL</t>
  </si>
  <si>
    <t>DGII062901</t>
  </si>
  <si>
    <t>ADM609</t>
  </si>
  <si>
    <t>ADMINISTRACION LOCAL SAN CRISTOBAL</t>
  </si>
  <si>
    <t>DGII0630</t>
  </si>
  <si>
    <t>ADMINISTRACIÓN LOCAL SFM</t>
  </si>
  <si>
    <t>DGII063001</t>
  </si>
  <si>
    <t>ADM612</t>
  </si>
  <si>
    <t>ADMINISTRACION LOCAL SAN FCO DE MACORIS</t>
  </si>
  <si>
    <t>DGII0631</t>
  </si>
  <si>
    <t>ADMINISTRACIÓN LOCAL SAN JUAN</t>
  </si>
  <si>
    <t>DGII063101</t>
  </si>
  <si>
    <t>ADM624</t>
  </si>
  <si>
    <t>ADMINISTRACION LOCAL SAN JUAN</t>
  </si>
  <si>
    <t>DGII063102</t>
  </si>
  <si>
    <t>COLECTURÍA DE ELÍAS PIÑA</t>
  </si>
  <si>
    <t>ADM6242</t>
  </si>
  <si>
    <t>COLECTURIA DE ELIAS PIÑAS</t>
  </si>
  <si>
    <t>DGII063103</t>
  </si>
  <si>
    <t>COLECTURÍA DE LAS MATAS DE FARFÁN</t>
  </si>
  <si>
    <t>ADM6241</t>
  </si>
  <si>
    <t>COLECTURIA DE LAS MATAS DE FARFAN</t>
  </si>
  <si>
    <t>DGII0632</t>
  </si>
  <si>
    <t>ADMINISTRACIÓN LOCAL SPM</t>
  </si>
  <si>
    <t>DGII063201</t>
  </si>
  <si>
    <t>ADM613</t>
  </si>
  <si>
    <t>ADMINISTRACION LOCAL SAN PEDRO</t>
  </si>
  <si>
    <t>DGII0633</t>
  </si>
  <si>
    <t>ADMINISTRACIÓN LOCAL SANTIAGO</t>
  </si>
  <si>
    <t>ADM607</t>
  </si>
  <si>
    <t>ADMINISTRACION LOCAL SANTIAGO</t>
  </si>
  <si>
    <t>DGII0634</t>
  </si>
  <si>
    <t>ADMINISTRACIÓN LOCAL VILLA MELLA</t>
  </si>
  <si>
    <t>ADM619</t>
  </si>
  <si>
    <t>ADMINISTRACION LOCAL VILLA MELLA</t>
  </si>
  <si>
    <t>DGII063402</t>
  </si>
  <si>
    <t>CENTRO DE SERVICIO LOCAL MONTE PLATA</t>
  </si>
  <si>
    <t>ADM6191</t>
  </si>
  <si>
    <t>COLECTURIA DE MONTE PLATA</t>
  </si>
  <si>
    <t>DGII0635</t>
  </si>
  <si>
    <t>ADMINISTRACIÓN LOCAL ZONA ORIENTAL</t>
  </si>
  <si>
    <t>DGII063501</t>
  </si>
  <si>
    <t>ADM605</t>
  </si>
  <si>
    <t>ADMINISTRACION LOCAL ZONA ORIENTAL</t>
  </si>
  <si>
    <t>Segmento</t>
  </si>
  <si>
    <t xml:space="preserve">Ubicacion </t>
  </si>
  <si>
    <t>OZAMA METROPOLITANA</t>
  </si>
  <si>
    <t>HIGUAMO</t>
  </si>
  <si>
    <t>DEL YUMA</t>
  </si>
  <si>
    <t>REGION CIBAO SUR</t>
  </si>
  <si>
    <t>CIBAO NOROESTE</t>
  </si>
  <si>
    <t>DEL YUMA.</t>
  </si>
  <si>
    <t>CIBAO NORTE</t>
  </si>
  <si>
    <t>Unidad de medida</t>
  </si>
  <si>
    <t>UND.</t>
  </si>
  <si>
    <t xml:space="preserve">Alta original </t>
  </si>
  <si>
    <t xml:space="preserve">                     Christian Liriano</t>
  </si>
  <si>
    <t xml:space="preserve">                     Enc. Sección Activos Fijos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</si>
</sst>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1"/>
      <color theme="1"/>
      <name val="Aptos Narrow"/>
      <family val="2"/>
      <scheme val="minor"/>
    </font>
    <font>
      <b/>
      <sz val="16"/>
      <name val="Arial"/>
      <family val="2"/>
    </font>
    <font>
      <b/>
      <sz val="14"/>
      <name val="Arial"/>
      <family val="2"/>
    </font>
    <font>
      <b/>
      <sz val="12"/>
      <color theme="1"/>
      <name val="Bookman Old Style"/>
      <family val="1"/>
    </font>
    <font>
      <sz val="12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1" applyFont="1"/>
    <xf numFmtId="0" fontId="5" fillId="0" borderId="0" xfId="1" applyFont="1"/>
    <xf numFmtId="0" fontId="5" fillId="3" borderId="0" xfId="1" applyFont="1" applyFill="1"/>
    <xf numFmtId="14" fontId="0" fillId="0" borderId="0" xfId="0" applyNumberFormat="1" applyAlignment="1">
      <alignment horizontal="left" vertical="top"/>
    </xf>
    <xf numFmtId="14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2" xfId="0" applyBorder="1" applyAlignment="1">
      <alignment vertical="top"/>
    </xf>
    <xf numFmtId="0" fontId="0" fillId="2" borderId="1" xfId="0" applyFill="1" applyBorder="1" applyAlignment="1">
      <alignment horizontal="center" vertical="top"/>
    </xf>
  </cellXfs>
  <cellStyles count="2">
    <cellStyle name="Normal" xfId="0" builtinId="0"/>
    <cellStyle name="Normal 2" xfId="1" xr:uid="{84CB9FD0-1923-40F4-867E-026967D047CA}"/>
  </cellStyles>
  <dxfs count="21">
    <dxf>
      <alignment horizontal="center" vertical="top" textRotation="0" wrapText="0" indent="0" justifyLastLine="0" shrinkToFit="0" readingOrder="0"/>
    </dxf>
    <dxf>
      <numFmt numFmtId="4" formatCode="#,##0.00"/>
      <alignment horizontal="right" vertical="top" textRotation="0" wrapText="0" indent="0" justifyLastLine="0" shrinkToFit="0" readingOrder="0"/>
    </dxf>
    <dxf>
      <numFmt numFmtId="19" formatCode="m/d/yyyy"/>
      <alignment horizontal="center" vertical="top" textRotation="0" wrapText="0" indent="0" justifyLastLine="0" shrinkToFit="0" readingOrder="0"/>
    </dxf>
    <dxf>
      <numFmt numFmtId="19" formatCode="m/d/yyyy"/>
      <alignment horizontal="left" vertical="top" textRotation="0" wrapText="0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</dxf>
    <dxf>
      <fill>
        <patternFill patternType="solid">
          <fgColor indexed="64"/>
          <bgColor indexed="22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4" formatCode="#,##0.00"/>
      <alignment horizontal="right" vertical="top" textRotation="0" wrapText="0" indent="0" justifyLastLine="0" shrinkToFit="0" readingOrder="0"/>
    </dxf>
    <dxf>
      <numFmt numFmtId="4" formatCode="#,##0.00"/>
      <alignment horizontal="right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187325</xdr:colOff>
      <xdr:row>0</xdr:row>
      <xdr:rowOff>9524</xdr:rowOff>
    </xdr:from>
    <xdr:to>
      <xdr:col>2</xdr:col>
      <xdr:colOff>105465</xdr:colOff>
      <xdr:row>4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80DDAD-3AFC-45C0-BF7E-05A720208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325" y="9524"/>
          <a:ext cx="1931090" cy="904876"/>
        </a:xfrm>
        <a:prstGeom prst="rect">
          <a:avLst/>
        </a:prstGeom>
      </xdr:spPr>
    </xdr:pic>
    <xdr:clientData/>
  </xdr:twoCellAnchor>
  <xdr:twoCellAnchor editAs="oneCell">
    <xdr:from>
      <xdr:col>4</xdr:col>
      <xdr:colOff>542925</xdr:colOff>
      <xdr:row>211</xdr:row>
      <xdr:rowOff>130174</xdr:rowOff>
    </xdr:from>
    <xdr:to>
      <xdr:col>7</xdr:col>
      <xdr:colOff>85725</xdr:colOff>
      <xdr:row>220</xdr:row>
      <xdr:rowOff>16386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14C17B1-361B-445C-B8C0-7CC190AC1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0" y="34658299"/>
          <a:ext cx="2876550" cy="134353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7B35D1C-DC91-4674-A9E7-CCF41AC60C5E}" name="Table13" displayName="Table13" ref="A2:I249" totalsRowShown="0" headerRowDxfId="15" dataDxfId="14">
  <autoFilter ref="A2:I249" xr:uid="{33A880C2-F03A-42C0-B7C9-F82678B88E4F}"/>
  <tableColumns count="9">
    <tableColumn id="1" xr3:uid="{C0040A24-E845-47A4-A5C1-1DB697AF05DB}" name="NIVEL 1" dataDxfId="13"/>
    <tableColumn id="2" xr3:uid="{358888C7-3A05-4131-B102-EB9E6352AAD1}" name="NIVEL 2" dataDxfId="12"/>
    <tableColumn id="3" xr3:uid="{D324573C-88F1-4A72-8DE1-5AA2D70DA6DC}" name="NIVEL 3" dataDxfId="11"/>
    <tableColumn id="4" xr3:uid="{8DD074D9-BADF-473C-BDFC-884251360C0F}" name="CECO" dataDxfId="10"/>
    <tableColumn id="5" xr3:uid="{CC897A6E-45E5-4B98-863C-A32196AC8E05}" name="DESCRIPCION" dataDxfId="9"/>
    <tableColumn id="6" xr3:uid="{63BC14A8-95AF-4AAB-A973-55AE36B8BF28}" name="Centro de Costo Anterior" dataDxfId="8"/>
    <tableColumn id="9" xr3:uid="{B36F9127-256E-4385-A9CA-6C96486D15C0}" name="UBICACION" dataDxfId="7"/>
    <tableColumn id="7" xr3:uid="{6B692499-AD8A-4839-BF47-4746D4F9A384}" name="ZONA" dataDxfId="6"/>
    <tableColumn id="8" xr3:uid="{004C006C-A6FE-4F5C-A1DB-7B8AC10100AE}" name="TIPO DE UBICACION" dataDxfId="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B318AA-7EBE-4F23-BC56-901C5BD9BEF8}" name="Table1" displayName="Table1" ref="A6:L210" totalsRowShown="0" headerRowDxfId="16" headerRowBorderDxfId="19" tableBorderDxfId="20">
  <autoFilter ref="A6:L210" xr:uid="{F2B318AA-7EBE-4F23-BC56-901C5BD9BEF8}"/>
  <tableColumns count="12">
    <tableColumn id="1" xr3:uid="{CF565507-9A00-4C38-BD09-A81AD17EB5C7}" name="Activo fijo"/>
    <tableColumn id="12" xr3:uid="{747450ED-AED5-4D76-90C1-483D3903E95F}" name="Alta original " dataDxfId="3"/>
    <tableColumn id="2" xr3:uid="{92E45665-9DE7-443A-B623-F61576CAFF5E}" name="Capitalizado el" dataDxfId="2"/>
    <tableColumn id="3" xr3:uid="{7AD43F13-CF43-4D9F-AD19-E3693C772F5C}" name="Denominación del activo fijo"/>
    <tableColumn id="4" xr3:uid="{3728ED65-BB14-47CD-BD49-9A2CA33A9CA5}" name="Val.adq." dataDxfId="18"/>
    <tableColumn id="5" xr3:uid="{1B32874E-6A14-4D1D-8872-DC9DE8CA224C}" name="Amo acum." dataDxfId="17"/>
    <tableColumn id="6" xr3:uid="{9939BDC4-69AA-459C-B1FF-5AA1E49B7EAA}" name="Val.cont." dataDxfId="1"/>
    <tableColumn id="7" xr3:uid="{2452B5CB-70AA-41C9-840B-857E7CDA2F3C}" name="Unidad de medida" dataDxfId="0"/>
    <tableColumn id="8" xr3:uid="{8316617F-5B12-4C53-9476-1998F09F56DC}" name="Número de inventario"/>
    <tableColumn id="9" xr3:uid="{813C3842-0E30-40E6-9CFA-FA62C668BD1D}" name="Ubicacion ">
      <calculatedColumnFormula>_xlfn.XLOOKUP(Table1[[#This Row],[Centro de coste]],Table13[CECO],Table13[DESCRIPCION],,)</calculatedColumnFormula>
    </tableColumn>
    <tableColumn id="10" xr3:uid="{8082B375-9D27-46D9-AAB5-0F813912761C}" name="Centro de coste"/>
    <tableColumn id="11" xr3:uid="{CEAA0998-4108-416E-9052-BFEAB7E6B8BC}" name="Segmento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A6AE6-CB03-4099-B654-881FE9622A92}">
  <dimension ref="A2:I249"/>
  <sheetViews>
    <sheetView topLeftCell="C15" zoomScaleNormal="100" workbookViewId="0">
      <selection activeCell="H207" sqref="H207"/>
    </sheetView>
  </sheetViews>
  <sheetFormatPr defaultColWidth="9.140625" defaultRowHeight="15.75" x14ac:dyDescent="0.25"/>
  <cols>
    <col min="1" max="1" width="11.5703125" style="8" customWidth="1"/>
    <col min="2" max="2" width="11.7109375" style="8" customWidth="1"/>
    <col min="3" max="3" width="12.140625" style="8" bestFit="1" customWidth="1"/>
    <col min="4" max="4" width="15.140625" style="8" bestFit="1" customWidth="1"/>
    <col min="5" max="5" width="86" style="8" bestFit="1" customWidth="1"/>
    <col min="6" max="7" width="40" style="8" customWidth="1"/>
    <col min="8" max="8" width="26.5703125" style="8" customWidth="1"/>
    <col min="9" max="9" width="27.140625" style="8" bestFit="1" customWidth="1"/>
    <col min="10" max="16384" width="9.140625" style="8"/>
  </cols>
  <sheetData>
    <row r="2" spans="1:9" x14ac:dyDescent="0.25">
      <c r="A2" s="7" t="s">
        <v>474</v>
      </c>
      <c r="B2" s="7" t="s">
        <v>475</v>
      </c>
      <c r="C2" s="7" t="s">
        <v>476</v>
      </c>
      <c r="D2" s="7" t="s">
        <v>477</v>
      </c>
      <c r="E2" s="7" t="s">
        <v>478</v>
      </c>
      <c r="F2" s="7" t="s">
        <v>479</v>
      </c>
      <c r="G2" s="7" t="s">
        <v>480</v>
      </c>
      <c r="H2" s="7" t="s">
        <v>481</v>
      </c>
      <c r="I2" s="7" t="s">
        <v>482</v>
      </c>
    </row>
    <row r="3" spans="1:9" x14ac:dyDescent="0.25">
      <c r="A3" s="7" t="s">
        <v>483</v>
      </c>
      <c r="E3" s="7" t="s">
        <v>484</v>
      </c>
      <c r="F3" s="7"/>
      <c r="G3" s="7"/>
    </row>
    <row r="4" spans="1:9" x14ac:dyDescent="0.25">
      <c r="B4" s="7" t="s">
        <v>485</v>
      </c>
      <c r="E4" s="7" t="s">
        <v>486</v>
      </c>
      <c r="F4" s="7"/>
      <c r="G4" s="7"/>
    </row>
    <row r="5" spans="1:9" x14ac:dyDescent="0.25">
      <c r="C5" s="7" t="s">
        <v>487</v>
      </c>
      <c r="E5" s="7" t="s">
        <v>488</v>
      </c>
      <c r="F5" s="7"/>
      <c r="G5" s="7"/>
    </row>
    <row r="6" spans="1:9" x14ac:dyDescent="0.25">
      <c r="D6" s="8" t="s">
        <v>489</v>
      </c>
      <c r="E6" s="8" t="s">
        <v>490</v>
      </c>
      <c r="F6" s="8" t="s">
        <v>491</v>
      </c>
      <c r="G6" s="8" t="s">
        <v>492</v>
      </c>
      <c r="H6" s="8" t="s">
        <v>493</v>
      </c>
      <c r="I6" s="8" t="s">
        <v>494</v>
      </c>
    </row>
    <row r="7" spans="1:9" x14ac:dyDescent="0.25">
      <c r="D7" s="8" t="s">
        <v>495</v>
      </c>
      <c r="E7" s="8" t="s">
        <v>496</v>
      </c>
      <c r="F7" s="8" t="s">
        <v>497</v>
      </c>
      <c r="G7" s="8" t="s">
        <v>492</v>
      </c>
      <c r="H7" s="8" t="s">
        <v>493</v>
      </c>
      <c r="I7" s="8" t="s">
        <v>494</v>
      </c>
    </row>
    <row r="8" spans="1:9" x14ac:dyDescent="0.25">
      <c r="D8" s="8" t="s">
        <v>498</v>
      </c>
      <c r="E8" s="8" t="s">
        <v>499</v>
      </c>
      <c r="F8" s="8" t="s">
        <v>500</v>
      </c>
      <c r="G8" s="8" t="s">
        <v>492</v>
      </c>
      <c r="H8" s="8" t="s">
        <v>493</v>
      </c>
      <c r="I8" s="8" t="s">
        <v>494</v>
      </c>
    </row>
    <row r="9" spans="1:9" x14ac:dyDescent="0.25">
      <c r="D9" s="8" t="s">
        <v>501</v>
      </c>
      <c r="E9" s="8" t="s">
        <v>502</v>
      </c>
      <c r="F9" s="8" t="s">
        <v>503</v>
      </c>
      <c r="G9" s="8" t="s">
        <v>492</v>
      </c>
      <c r="H9" s="8" t="s">
        <v>493</v>
      </c>
      <c r="I9" s="8" t="s">
        <v>494</v>
      </c>
    </row>
    <row r="10" spans="1:9" x14ac:dyDescent="0.25">
      <c r="D10" s="8" t="s">
        <v>504</v>
      </c>
      <c r="E10" s="8" t="s">
        <v>505</v>
      </c>
      <c r="F10" s="8" t="s">
        <v>506</v>
      </c>
      <c r="G10" s="8" t="s">
        <v>492</v>
      </c>
      <c r="H10" s="8" t="s">
        <v>493</v>
      </c>
      <c r="I10" s="8" t="s">
        <v>494</v>
      </c>
    </row>
    <row r="11" spans="1:9" x14ac:dyDescent="0.25">
      <c r="C11" s="7" t="s">
        <v>507</v>
      </c>
      <c r="E11" s="7" t="s">
        <v>508</v>
      </c>
      <c r="F11" s="7"/>
      <c r="G11" s="7"/>
    </row>
    <row r="12" spans="1:9" x14ac:dyDescent="0.25">
      <c r="D12" s="8" t="s">
        <v>509</v>
      </c>
      <c r="E12" s="8" t="s">
        <v>510</v>
      </c>
      <c r="F12" s="8" t="s">
        <v>511</v>
      </c>
      <c r="G12" s="8" t="s">
        <v>492</v>
      </c>
      <c r="H12" s="8" t="s">
        <v>493</v>
      </c>
      <c r="I12" s="8" t="s">
        <v>494</v>
      </c>
    </row>
    <row r="13" spans="1:9" x14ac:dyDescent="0.25">
      <c r="D13" s="8" t="s">
        <v>512</v>
      </c>
      <c r="E13" s="8" t="s">
        <v>513</v>
      </c>
      <c r="F13" s="8" t="s">
        <v>514</v>
      </c>
    </row>
    <row r="14" spans="1:9" x14ac:dyDescent="0.25">
      <c r="D14" s="8" t="s">
        <v>515</v>
      </c>
      <c r="E14" s="8" t="s">
        <v>516</v>
      </c>
      <c r="F14" s="8" t="s">
        <v>517</v>
      </c>
    </row>
    <row r="15" spans="1:9" x14ac:dyDescent="0.25">
      <c r="D15" s="8" t="s">
        <v>518</v>
      </c>
      <c r="E15" s="8" t="s">
        <v>519</v>
      </c>
      <c r="F15" s="8" t="s">
        <v>520</v>
      </c>
    </row>
    <row r="16" spans="1:9" x14ac:dyDescent="0.25">
      <c r="C16" s="7" t="s">
        <v>521</v>
      </c>
      <c r="E16" s="7" t="s">
        <v>522</v>
      </c>
      <c r="F16" s="7"/>
      <c r="G16" s="7"/>
    </row>
    <row r="17" spans="3:9" x14ac:dyDescent="0.25">
      <c r="D17" s="8" t="s">
        <v>523</v>
      </c>
      <c r="E17" s="8" t="s">
        <v>524</v>
      </c>
      <c r="F17" s="8" t="s">
        <v>525</v>
      </c>
      <c r="G17" s="8" t="s">
        <v>492</v>
      </c>
      <c r="H17" s="8" t="s">
        <v>493</v>
      </c>
      <c r="I17" s="8" t="s">
        <v>494</v>
      </c>
    </row>
    <row r="18" spans="3:9" x14ac:dyDescent="0.25">
      <c r="D18" s="8" t="s">
        <v>526</v>
      </c>
      <c r="E18" s="8" t="s">
        <v>527</v>
      </c>
      <c r="F18" s="8" t="s">
        <v>528</v>
      </c>
    </row>
    <row r="19" spans="3:9" x14ac:dyDescent="0.25">
      <c r="D19" s="8" t="s">
        <v>529</v>
      </c>
      <c r="E19" s="8" t="s">
        <v>530</v>
      </c>
      <c r="F19" s="8" t="s">
        <v>520</v>
      </c>
    </row>
    <row r="20" spans="3:9" x14ac:dyDescent="0.25">
      <c r="D20" s="8" t="s">
        <v>531</v>
      </c>
      <c r="E20" s="8" t="s">
        <v>532</v>
      </c>
      <c r="F20" s="8" t="s">
        <v>520</v>
      </c>
    </row>
    <row r="21" spans="3:9" x14ac:dyDescent="0.25">
      <c r="D21" s="8" t="s">
        <v>533</v>
      </c>
      <c r="E21" s="8" t="s">
        <v>534</v>
      </c>
      <c r="F21" s="8" t="s">
        <v>535</v>
      </c>
      <c r="G21" s="8" t="s">
        <v>536</v>
      </c>
      <c r="H21" s="8" t="s">
        <v>493</v>
      </c>
      <c r="I21" s="8" t="s">
        <v>537</v>
      </c>
    </row>
    <row r="22" spans="3:9" x14ac:dyDescent="0.25">
      <c r="C22" s="7" t="s">
        <v>538</v>
      </c>
      <c r="E22" s="7" t="s">
        <v>539</v>
      </c>
      <c r="F22" s="7"/>
      <c r="G22" s="7"/>
    </row>
    <row r="23" spans="3:9" x14ac:dyDescent="0.25">
      <c r="D23" s="8" t="s">
        <v>540</v>
      </c>
      <c r="E23" s="8" t="s">
        <v>541</v>
      </c>
      <c r="F23" s="8" t="s">
        <v>542</v>
      </c>
      <c r="G23" s="8" t="s">
        <v>492</v>
      </c>
      <c r="H23" s="8" t="s">
        <v>493</v>
      </c>
      <c r="I23" s="8" t="s">
        <v>494</v>
      </c>
    </row>
    <row r="24" spans="3:9" x14ac:dyDescent="0.25">
      <c r="D24" s="8" t="s">
        <v>543</v>
      </c>
      <c r="E24" s="8" t="s">
        <v>544</v>
      </c>
      <c r="F24" s="8" t="s">
        <v>545</v>
      </c>
    </row>
    <row r="25" spans="3:9" x14ac:dyDescent="0.25">
      <c r="D25" s="8" t="s">
        <v>546</v>
      </c>
      <c r="E25" s="8" t="s">
        <v>547</v>
      </c>
      <c r="F25" s="8" t="s">
        <v>548</v>
      </c>
      <c r="G25" s="8" t="s">
        <v>492</v>
      </c>
      <c r="H25" s="8" t="s">
        <v>493</v>
      </c>
      <c r="I25" s="8" t="s">
        <v>494</v>
      </c>
    </row>
    <row r="26" spans="3:9" x14ac:dyDescent="0.25">
      <c r="D26" s="8" t="s">
        <v>549</v>
      </c>
      <c r="E26" s="8" t="s">
        <v>550</v>
      </c>
      <c r="F26" s="8" t="s">
        <v>551</v>
      </c>
      <c r="G26" s="8" t="s">
        <v>492</v>
      </c>
      <c r="H26" s="8" t="s">
        <v>493</v>
      </c>
      <c r="I26" s="8" t="s">
        <v>494</v>
      </c>
    </row>
    <row r="27" spans="3:9" x14ac:dyDescent="0.25">
      <c r="D27" s="8" t="s">
        <v>552</v>
      </c>
      <c r="E27" s="8" t="s">
        <v>553</v>
      </c>
      <c r="F27" s="8" t="s">
        <v>554</v>
      </c>
    </row>
    <row r="28" spans="3:9" x14ac:dyDescent="0.25">
      <c r="D28" s="8" t="s">
        <v>555</v>
      </c>
      <c r="E28" s="8" t="s">
        <v>556</v>
      </c>
      <c r="F28" s="8" t="s">
        <v>557</v>
      </c>
      <c r="G28" s="8" t="s">
        <v>492</v>
      </c>
      <c r="H28" s="8" t="s">
        <v>493</v>
      </c>
      <c r="I28" s="8" t="s">
        <v>494</v>
      </c>
    </row>
    <row r="29" spans="3:9" x14ac:dyDescent="0.25">
      <c r="C29" s="7" t="s">
        <v>558</v>
      </c>
      <c r="E29" s="7" t="s">
        <v>559</v>
      </c>
      <c r="F29" s="7"/>
      <c r="G29" s="7"/>
    </row>
    <row r="30" spans="3:9" x14ac:dyDescent="0.25">
      <c r="D30" s="8" t="s">
        <v>560</v>
      </c>
      <c r="E30" s="8" t="s">
        <v>561</v>
      </c>
      <c r="F30" s="8" t="s">
        <v>562</v>
      </c>
      <c r="G30" s="8" t="s">
        <v>492</v>
      </c>
      <c r="H30" s="8" t="s">
        <v>493</v>
      </c>
      <c r="I30" s="8" t="s">
        <v>494</v>
      </c>
    </row>
    <row r="31" spans="3:9" x14ac:dyDescent="0.25">
      <c r="D31" s="8" t="s">
        <v>563</v>
      </c>
      <c r="E31" s="8" t="s">
        <v>564</v>
      </c>
      <c r="F31" s="8" t="s">
        <v>565</v>
      </c>
      <c r="G31" s="8" t="s">
        <v>492</v>
      </c>
      <c r="H31" s="8" t="s">
        <v>493</v>
      </c>
      <c r="I31" s="8" t="s">
        <v>494</v>
      </c>
    </row>
    <row r="32" spans="3:9" x14ac:dyDescent="0.25">
      <c r="D32" s="8" t="s">
        <v>566</v>
      </c>
      <c r="E32" s="8" t="s">
        <v>567</v>
      </c>
      <c r="F32" s="8" t="s">
        <v>520</v>
      </c>
    </row>
    <row r="33" spans="3:9" x14ac:dyDescent="0.25">
      <c r="D33" s="8" t="s">
        <v>568</v>
      </c>
      <c r="E33" s="8" t="s">
        <v>569</v>
      </c>
      <c r="F33" s="8" t="s">
        <v>520</v>
      </c>
    </row>
    <row r="34" spans="3:9" x14ac:dyDescent="0.25">
      <c r="C34" s="7" t="s">
        <v>570</v>
      </c>
      <c r="E34" s="7" t="s">
        <v>571</v>
      </c>
      <c r="F34" s="7"/>
      <c r="G34" s="7"/>
    </row>
    <row r="35" spans="3:9" x14ac:dyDescent="0.25">
      <c r="D35" s="8" t="s">
        <v>572</v>
      </c>
      <c r="E35" s="8" t="s">
        <v>573</v>
      </c>
      <c r="F35" s="8" t="s">
        <v>574</v>
      </c>
      <c r="G35" s="8" t="s">
        <v>492</v>
      </c>
      <c r="H35" s="8" t="s">
        <v>493</v>
      </c>
      <c r="I35" s="8" t="s">
        <v>494</v>
      </c>
    </row>
    <row r="36" spans="3:9" x14ac:dyDescent="0.25">
      <c r="D36" s="8" t="s">
        <v>435</v>
      </c>
      <c r="E36" s="8" t="s">
        <v>575</v>
      </c>
      <c r="F36" s="8" t="s">
        <v>576</v>
      </c>
      <c r="G36" s="8" t="s">
        <v>536</v>
      </c>
      <c r="H36" s="8" t="s">
        <v>493</v>
      </c>
      <c r="I36" s="8" t="s">
        <v>537</v>
      </c>
    </row>
    <row r="37" spans="3:9" x14ac:dyDescent="0.25">
      <c r="D37" s="8" t="s">
        <v>577</v>
      </c>
      <c r="E37" s="8" t="s">
        <v>578</v>
      </c>
      <c r="F37" s="8" t="s">
        <v>579</v>
      </c>
      <c r="G37" s="8" t="s">
        <v>492</v>
      </c>
      <c r="H37" s="8" t="s">
        <v>493</v>
      </c>
      <c r="I37" s="8" t="s">
        <v>494</v>
      </c>
    </row>
    <row r="38" spans="3:9" x14ac:dyDescent="0.25">
      <c r="D38" s="8" t="s">
        <v>580</v>
      </c>
      <c r="E38" s="8" t="s">
        <v>581</v>
      </c>
      <c r="F38" s="8" t="s">
        <v>582</v>
      </c>
      <c r="G38" s="8" t="s">
        <v>492</v>
      </c>
      <c r="H38" s="8" t="s">
        <v>493</v>
      </c>
      <c r="I38" s="8" t="s">
        <v>494</v>
      </c>
    </row>
    <row r="39" spans="3:9" x14ac:dyDescent="0.25">
      <c r="D39" s="8" t="s">
        <v>583</v>
      </c>
      <c r="E39" s="8" t="s">
        <v>584</v>
      </c>
      <c r="F39" s="8" t="s">
        <v>585</v>
      </c>
      <c r="G39" s="8" t="s">
        <v>492</v>
      </c>
      <c r="H39" s="8" t="s">
        <v>493</v>
      </c>
      <c r="I39" s="8" t="s">
        <v>494</v>
      </c>
    </row>
    <row r="40" spans="3:9" x14ac:dyDescent="0.25">
      <c r="D40" s="8" t="s">
        <v>586</v>
      </c>
      <c r="E40" s="8" t="s">
        <v>587</v>
      </c>
      <c r="F40" s="8" t="s">
        <v>588</v>
      </c>
      <c r="G40" s="8" t="s">
        <v>492</v>
      </c>
      <c r="H40" s="8" t="s">
        <v>493</v>
      </c>
      <c r="I40" s="8" t="s">
        <v>494</v>
      </c>
    </row>
    <row r="41" spans="3:9" x14ac:dyDescent="0.25">
      <c r="D41" s="9" t="s">
        <v>589</v>
      </c>
      <c r="E41" s="8" t="s">
        <v>590</v>
      </c>
      <c r="F41" s="8" t="s">
        <v>591</v>
      </c>
      <c r="G41" s="8" t="s">
        <v>536</v>
      </c>
      <c r="H41" s="8" t="s">
        <v>493</v>
      </c>
      <c r="I41" s="8" t="s">
        <v>537</v>
      </c>
    </row>
    <row r="42" spans="3:9" x14ac:dyDescent="0.25">
      <c r="D42" s="8" t="s">
        <v>592</v>
      </c>
      <c r="E42" s="8" t="s">
        <v>593</v>
      </c>
      <c r="F42" s="8" t="s">
        <v>594</v>
      </c>
      <c r="G42" s="8" t="s">
        <v>536</v>
      </c>
      <c r="H42" s="8" t="s">
        <v>493</v>
      </c>
      <c r="I42" s="8" t="s">
        <v>537</v>
      </c>
    </row>
    <row r="43" spans="3:9" x14ac:dyDescent="0.25">
      <c r="D43" s="8" t="s">
        <v>595</v>
      </c>
      <c r="E43" s="8" t="s">
        <v>596</v>
      </c>
      <c r="F43" s="8" t="s">
        <v>597</v>
      </c>
      <c r="G43" s="8" t="s">
        <v>536</v>
      </c>
      <c r="H43" s="8" t="s">
        <v>493</v>
      </c>
      <c r="I43" s="8" t="s">
        <v>537</v>
      </c>
    </row>
    <row r="45" spans="3:9" x14ac:dyDescent="0.25">
      <c r="C45" s="7" t="s">
        <v>598</v>
      </c>
      <c r="E45" s="7" t="s">
        <v>599</v>
      </c>
      <c r="F45" s="7"/>
      <c r="G45" s="7"/>
    </row>
    <row r="46" spans="3:9" x14ac:dyDescent="0.25">
      <c r="D46" s="8" t="s">
        <v>600</v>
      </c>
      <c r="E46" s="8" t="s">
        <v>601</v>
      </c>
      <c r="F46" s="8" t="s">
        <v>602</v>
      </c>
      <c r="G46" s="8" t="s">
        <v>492</v>
      </c>
      <c r="H46" s="8" t="s">
        <v>493</v>
      </c>
      <c r="I46" s="8" t="s">
        <v>494</v>
      </c>
    </row>
    <row r="47" spans="3:9" x14ac:dyDescent="0.25">
      <c r="D47" s="8" t="s">
        <v>3</v>
      </c>
      <c r="E47" s="8" t="s">
        <v>603</v>
      </c>
      <c r="F47" s="8" t="s">
        <v>604</v>
      </c>
      <c r="G47" s="8" t="s">
        <v>492</v>
      </c>
      <c r="H47" s="8" t="s">
        <v>493</v>
      </c>
      <c r="I47" s="8" t="s">
        <v>494</v>
      </c>
    </row>
    <row r="48" spans="3:9" x14ac:dyDescent="0.25">
      <c r="D48" s="8" t="s">
        <v>605</v>
      </c>
      <c r="E48" s="8" t="s">
        <v>606</v>
      </c>
      <c r="F48" s="8" t="s">
        <v>520</v>
      </c>
    </row>
    <row r="49" spans="3:9" x14ac:dyDescent="0.25">
      <c r="D49" s="8" t="s">
        <v>23</v>
      </c>
      <c r="E49" s="8" t="s">
        <v>607</v>
      </c>
      <c r="F49" s="8" t="s">
        <v>608</v>
      </c>
      <c r="G49" s="8" t="s">
        <v>492</v>
      </c>
      <c r="H49" s="8" t="s">
        <v>493</v>
      </c>
      <c r="I49" s="8" t="s">
        <v>494</v>
      </c>
    </row>
    <row r="50" spans="3:9" x14ac:dyDescent="0.25">
      <c r="D50" s="8" t="s">
        <v>609</v>
      </c>
      <c r="E50" s="8" t="s">
        <v>610</v>
      </c>
      <c r="F50" s="8" t="s">
        <v>611</v>
      </c>
      <c r="G50" s="8" t="s">
        <v>492</v>
      </c>
      <c r="H50" s="8" t="s">
        <v>493</v>
      </c>
      <c r="I50" s="8" t="s">
        <v>494</v>
      </c>
    </row>
    <row r="51" spans="3:9" x14ac:dyDescent="0.25">
      <c r="D51" s="8" t="s">
        <v>612</v>
      </c>
      <c r="E51" s="8" t="s">
        <v>613</v>
      </c>
      <c r="F51" s="8" t="s">
        <v>614</v>
      </c>
      <c r="G51" s="8" t="s">
        <v>492</v>
      </c>
      <c r="H51" s="8" t="s">
        <v>493</v>
      </c>
      <c r="I51" s="8" t="s">
        <v>494</v>
      </c>
    </row>
    <row r="52" spans="3:9" x14ac:dyDescent="0.25">
      <c r="C52" s="7" t="s">
        <v>615</v>
      </c>
      <c r="E52" s="7" t="s">
        <v>616</v>
      </c>
      <c r="F52" s="7"/>
      <c r="G52" s="7"/>
    </row>
    <row r="53" spans="3:9" x14ac:dyDescent="0.25">
      <c r="D53" s="8" t="s">
        <v>617</v>
      </c>
      <c r="E53" s="8" t="s">
        <v>618</v>
      </c>
      <c r="F53" s="8" t="s">
        <v>619</v>
      </c>
      <c r="G53" s="8" t="s">
        <v>492</v>
      </c>
      <c r="H53" s="8" t="s">
        <v>493</v>
      </c>
      <c r="I53" s="8" t="s">
        <v>494</v>
      </c>
    </row>
    <row r="54" spans="3:9" x14ac:dyDescent="0.25">
      <c r="D54" s="8" t="s">
        <v>620</v>
      </c>
      <c r="E54" s="8" t="s">
        <v>621</v>
      </c>
      <c r="F54" s="8" t="s">
        <v>520</v>
      </c>
    </row>
    <row r="55" spans="3:9" x14ac:dyDescent="0.25">
      <c r="D55" s="8" t="s">
        <v>622</v>
      </c>
      <c r="E55" s="8" t="s">
        <v>623</v>
      </c>
      <c r="F55" s="8" t="s">
        <v>520</v>
      </c>
    </row>
    <row r="56" spans="3:9" x14ac:dyDescent="0.25">
      <c r="C56" s="7" t="s">
        <v>624</v>
      </c>
      <c r="E56" s="7" t="s">
        <v>625</v>
      </c>
      <c r="F56" s="7"/>
      <c r="G56" s="7"/>
    </row>
    <row r="57" spans="3:9" x14ac:dyDescent="0.25">
      <c r="D57" s="8" t="s">
        <v>30</v>
      </c>
      <c r="E57" s="8" t="s">
        <v>626</v>
      </c>
      <c r="F57" s="8" t="s">
        <v>627</v>
      </c>
      <c r="G57" s="8" t="s">
        <v>492</v>
      </c>
      <c r="H57" s="8" t="s">
        <v>493</v>
      </c>
      <c r="I57" s="8" t="s">
        <v>494</v>
      </c>
    </row>
    <row r="58" spans="3:9" x14ac:dyDescent="0.25">
      <c r="D58" s="8" t="s">
        <v>628</v>
      </c>
      <c r="E58" s="8" t="s">
        <v>629</v>
      </c>
      <c r="F58" s="8" t="s">
        <v>630</v>
      </c>
      <c r="G58" s="8" t="s">
        <v>492</v>
      </c>
      <c r="H58" s="8" t="s">
        <v>493</v>
      </c>
      <c r="I58" s="8" t="s">
        <v>494</v>
      </c>
    </row>
    <row r="59" spans="3:9" x14ac:dyDescent="0.25">
      <c r="D59" s="8" t="s">
        <v>631</v>
      </c>
      <c r="E59" s="8" t="s">
        <v>632</v>
      </c>
      <c r="F59" s="8" t="s">
        <v>633</v>
      </c>
      <c r="G59" s="8" t="s">
        <v>492</v>
      </c>
      <c r="H59" s="8" t="s">
        <v>493</v>
      </c>
      <c r="I59" s="8" t="s">
        <v>494</v>
      </c>
    </row>
    <row r="60" spans="3:9" x14ac:dyDescent="0.25">
      <c r="D60" s="8" t="s">
        <v>634</v>
      </c>
      <c r="E60" s="8" t="s">
        <v>635</v>
      </c>
      <c r="F60" s="8" t="s">
        <v>520</v>
      </c>
    </row>
    <row r="61" spans="3:9" x14ac:dyDescent="0.25">
      <c r="D61" s="8" t="s">
        <v>636</v>
      </c>
      <c r="E61" s="8" t="s">
        <v>637</v>
      </c>
      <c r="F61" s="8" t="s">
        <v>638</v>
      </c>
    </row>
    <row r="62" spans="3:9" x14ac:dyDescent="0.25">
      <c r="D62" s="8" t="s">
        <v>639</v>
      </c>
      <c r="E62" s="8" t="s">
        <v>640</v>
      </c>
      <c r="F62" s="8" t="s">
        <v>641</v>
      </c>
    </row>
    <row r="65" spans="2:9" x14ac:dyDescent="0.25">
      <c r="B65" s="7" t="s">
        <v>642</v>
      </c>
      <c r="D65" s="7"/>
      <c r="E65" s="7" t="s">
        <v>643</v>
      </c>
    </row>
    <row r="66" spans="2:9" x14ac:dyDescent="0.25">
      <c r="C66" s="7" t="s">
        <v>644</v>
      </c>
      <c r="D66" s="7"/>
      <c r="E66" s="7" t="s">
        <v>645</v>
      </c>
    </row>
    <row r="67" spans="2:9" x14ac:dyDescent="0.25">
      <c r="D67" s="8" t="s">
        <v>646</v>
      </c>
      <c r="E67" s="8" t="s">
        <v>645</v>
      </c>
      <c r="F67" s="8" t="s">
        <v>647</v>
      </c>
      <c r="G67" s="8" t="s">
        <v>492</v>
      </c>
      <c r="H67" s="8" t="s">
        <v>493</v>
      </c>
      <c r="I67" s="8" t="s">
        <v>494</v>
      </c>
    </row>
    <row r="68" spans="2:9" x14ac:dyDescent="0.25">
      <c r="D68" s="8" t="s">
        <v>648</v>
      </c>
      <c r="E68" s="8" t="s">
        <v>649</v>
      </c>
      <c r="F68" s="8" t="s">
        <v>650</v>
      </c>
      <c r="G68" s="8" t="s">
        <v>651</v>
      </c>
      <c r="H68" s="8" t="s">
        <v>493</v>
      </c>
      <c r="I68" s="8" t="s">
        <v>652</v>
      </c>
    </row>
    <row r="69" spans="2:9" x14ac:dyDescent="0.25">
      <c r="D69" s="8" t="s">
        <v>653</v>
      </c>
      <c r="E69" s="8" t="s">
        <v>654</v>
      </c>
      <c r="F69" s="8" t="s">
        <v>655</v>
      </c>
      <c r="G69" s="8" t="s">
        <v>492</v>
      </c>
      <c r="H69" s="8" t="s">
        <v>493</v>
      </c>
      <c r="I69" s="8" t="s">
        <v>494</v>
      </c>
    </row>
    <row r="70" spans="2:9" x14ac:dyDescent="0.25">
      <c r="D70" s="8" t="s">
        <v>656</v>
      </c>
      <c r="E70" s="8" t="s">
        <v>657</v>
      </c>
      <c r="F70" s="8" t="s">
        <v>658</v>
      </c>
      <c r="G70" s="8" t="s">
        <v>492</v>
      </c>
      <c r="H70" s="8" t="s">
        <v>493</v>
      </c>
      <c r="I70" s="8" t="s">
        <v>494</v>
      </c>
    </row>
    <row r="71" spans="2:9" x14ac:dyDescent="0.25">
      <c r="C71" s="8" t="s">
        <v>659</v>
      </c>
      <c r="E71" s="8" t="s">
        <v>660</v>
      </c>
    </row>
    <row r="72" spans="2:9" x14ac:dyDescent="0.25">
      <c r="D72" s="8" t="s">
        <v>383</v>
      </c>
      <c r="E72" s="8" t="s">
        <v>661</v>
      </c>
      <c r="F72" s="8" t="s">
        <v>662</v>
      </c>
      <c r="G72" s="8" t="s">
        <v>492</v>
      </c>
      <c r="H72" s="8" t="s">
        <v>493</v>
      </c>
      <c r="I72" s="8" t="s">
        <v>494</v>
      </c>
    </row>
    <row r="73" spans="2:9" x14ac:dyDescent="0.25">
      <c r="D73" s="8" t="s">
        <v>663</v>
      </c>
      <c r="E73" s="8" t="s">
        <v>664</v>
      </c>
      <c r="F73" s="8" t="s">
        <v>665</v>
      </c>
      <c r="G73" s="8" t="s">
        <v>492</v>
      </c>
      <c r="H73" s="8" t="s">
        <v>493</v>
      </c>
      <c r="I73" s="8" t="s">
        <v>494</v>
      </c>
    </row>
    <row r="74" spans="2:9" x14ac:dyDescent="0.25">
      <c r="C74" s="8" t="s">
        <v>666</v>
      </c>
      <c r="E74" s="8" t="s">
        <v>667</v>
      </c>
    </row>
    <row r="75" spans="2:9" x14ac:dyDescent="0.25">
      <c r="D75" s="8" t="s">
        <v>276</v>
      </c>
      <c r="E75" s="8" t="s">
        <v>668</v>
      </c>
      <c r="F75" s="8" t="s">
        <v>669</v>
      </c>
      <c r="G75" s="8" t="s">
        <v>492</v>
      </c>
      <c r="H75" s="8" t="s">
        <v>493</v>
      </c>
      <c r="I75" s="8" t="s">
        <v>494</v>
      </c>
    </row>
    <row r="76" spans="2:9" x14ac:dyDescent="0.25">
      <c r="D76" s="8" t="s">
        <v>670</v>
      </c>
      <c r="E76" s="8" t="s">
        <v>671</v>
      </c>
      <c r="F76" s="8" t="s">
        <v>520</v>
      </c>
    </row>
    <row r="77" spans="2:9" x14ac:dyDescent="0.25">
      <c r="D77" s="8" t="s">
        <v>672</v>
      </c>
      <c r="E77" s="8" t="s">
        <v>673</v>
      </c>
      <c r="F77" s="8" t="s">
        <v>520</v>
      </c>
    </row>
    <row r="78" spans="2:9" x14ac:dyDescent="0.25">
      <c r="D78" s="8" t="s">
        <v>674</v>
      </c>
      <c r="E78" s="8" t="s">
        <v>675</v>
      </c>
      <c r="F78" s="8" t="s">
        <v>520</v>
      </c>
    </row>
    <row r="79" spans="2:9" x14ac:dyDescent="0.25">
      <c r="C79" s="8" t="s">
        <v>676</v>
      </c>
      <c r="E79" s="8" t="s">
        <v>677</v>
      </c>
    </row>
    <row r="80" spans="2:9" x14ac:dyDescent="0.25">
      <c r="D80" s="8" t="s">
        <v>678</v>
      </c>
      <c r="E80" s="8" t="s">
        <v>679</v>
      </c>
      <c r="F80" s="8" t="s">
        <v>680</v>
      </c>
      <c r="G80" s="8" t="s">
        <v>492</v>
      </c>
      <c r="H80" s="8" t="s">
        <v>493</v>
      </c>
      <c r="I80" s="8" t="s">
        <v>494</v>
      </c>
    </row>
    <row r="81" spans="3:9" x14ac:dyDescent="0.25">
      <c r="D81" s="8" t="s">
        <v>681</v>
      </c>
      <c r="E81" s="8" t="s">
        <v>682</v>
      </c>
      <c r="F81" s="8" t="s">
        <v>683</v>
      </c>
      <c r="G81" s="8" t="s">
        <v>492</v>
      </c>
      <c r="H81" s="8" t="s">
        <v>493</v>
      </c>
      <c r="I81" s="8" t="s">
        <v>494</v>
      </c>
    </row>
    <row r="82" spans="3:9" x14ac:dyDescent="0.25">
      <c r="D82" s="8" t="s">
        <v>684</v>
      </c>
      <c r="E82" s="8" t="s">
        <v>685</v>
      </c>
      <c r="F82" s="8" t="s">
        <v>686</v>
      </c>
      <c r="G82" s="8" t="s">
        <v>492</v>
      </c>
      <c r="H82" s="8" t="s">
        <v>493</v>
      </c>
      <c r="I82" s="8" t="s">
        <v>494</v>
      </c>
    </row>
    <row r="83" spans="3:9" x14ac:dyDescent="0.25">
      <c r="C83" s="8" t="s">
        <v>687</v>
      </c>
      <c r="E83" s="8" t="s">
        <v>688</v>
      </c>
    </row>
    <row r="84" spans="3:9" x14ac:dyDescent="0.25">
      <c r="D84" s="8" t="s">
        <v>689</v>
      </c>
      <c r="E84" s="8" t="s">
        <v>690</v>
      </c>
      <c r="F84" s="8" t="s">
        <v>691</v>
      </c>
      <c r="G84" s="8" t="s">
        <v>492</v>
      </c>
      <c r="H84" s="8" t="s">
        <v>493</v>
      </c>
      <c r="I84" s="8" t="s">
        <v>494</v>
      </c>
    </row>
    <row r="85" spans="3:9" x14ac:dyDescent="0.25">
      <c r="D85" s="8" t="s">
        <v>692</v>
      </c>
      <c r="E85" s="8" t="s">
        <v>693</v>
      </c>
      <c r="F85" s="8" t="s">
        <v>694</v>
      </c>
    </row>
    <row r="86" spans="3:9" x14ac:dyDescent="0.25">
      <c r="D86" s="8" t="s">
        <v>695</v>
      </c>
      <c r="E86" s="8" t="s">
        <v>696</v>
      </c>
      <c r="F86" s="8" t="s">
        <v>697</v>
      </c>
      <c r="G86" s="8" t="s">
        <v>492</v>
      </c>
      <c r="H86" s="8" t="s">
        <v>493</v>
      </c>
      <c r="I86" s="8" t="s">
        <v>494</v>
      </c>
    </row>
    <row r="87" spans="3:9" x14ac:dyDescent="0.25">
      <c r="D87" s="8" t="s">
        <v>698</v>
      </c>
      <c r="E87" s="8" t="s">
        <v>699</v>
      </c>
      <c r="F87" s="8" t="s">
        <v>700</v>
      </c>
    </row>
    <row r="88" spans="3:9" x14ac:dyDescent="0.25">
      <c r="D88" s="8" t="s">
        <v>701</v>
      </c>
      <c r="E88" s="8" t="s">
        <v>702</v>
      </c>
      <c r="F88" s="8" t="s">
        <v>703</v>
      </c>
      <c r="G88" s="8" t="s">
        <v>492</v>
      </c>
      <c r="H88" s="8" t="s">
        <v>493</v>
      </c>
      <c r="I88" s="8" t="s">
        <v>494</v>
      </c>
    </row>
    <row r="89" spans="3:9" x14ac:dyDescent="0.25">
      <c r="C89" s="8" t="s">
        <v>704</v>
      </c>
      <c r="E89" s="8" t="s">
        <v>705</v>
      </c>
    </row>
    <row r="90" spans="3:9" x14ac:dyDescent="0.25">
      <c r="D90" s="8" t="s">
        <v>706</v>
      </c>
      <c r="E90" s="8" t="s">
        <v>707</v>
      </c>
      <c r="F90" s="8" t="s">
        <v>708</v>
      </c>
      <c r="G90" s="8" t="s">
        <v>709</v>
      </c>
      <c r="H90" s="8" t="s">
        <v>493</v>
      </c>
      <c r="I90" s="8" t="s">
        <v>710</v>
      </c>
    </row>
    <row r="91" spans="3:9" x14ac:dyDescent="0.25">
      <c r="D91" s="8" t="s">
        <v>711</v>
      </c>
      <c r="E91" s="8" t="s">
        <v>712</v>
      </c>
      <c r="F91" s="8" t="s">
        <v>713</v>
      </c>
      <c r="G91" s="8" t="s">
        <v>714</v>
      </c>
      <c r="H91" s="8" t="s">
        <v>493</v>
      </c>
      <c r="I91" s="8" t="s">
        <v>710</v>
      </c>
    </row>
    <row r="92" spans="3:9" x14ac:dyDescent="0.25">
      <c r="D92" s="8" t="s">
        <v>715</v>
      </c>
      <c r="E92" s="8" t="s">
        <v>716</v>
      </c>
      <c r="F92" s="8" t="s">
        <v>717</v>
      </c>
      <c r="G92" s="8" t="s">
        <v>718</v>
      </c>
      <c r="H92" s="8" t="s">
        <v>719</v>
      </c>
      <c r="I92" s="8" t="s">
        <v>710</v>
      </c>
    </row>
    <row r="93" spans="3:9" x14ac:dyDescent="0.25">
      <c r="D93" s="8" t="s">
        <v>720</v>
      </c>
      <c r="E93" s="8" t="s">
        <v>721</v>
      </c>
      <c r="F93" s="8" t="s">
        <v>722</v>
      </c>
      <c r="G93" s="8" t="s">
        <v>723</v>
      </c>
      <c r="H93" s="8" t="s">
        <v>719</v>
      </c>
      <c r="I93" s="8" t="s">
        <v>710</v>
      </c>
    </row>
    <row r="94" spans="3:9" x14ac:dyDescent="0.25">
      <c r="D94" s="8" t="s">
        <v>724</v>
      </c>
      <c r="E94" s="8" t="s">
        <v>725</v>
      </c>
      <c r="F94" s="8" t="s">
        <v>726</v>
      </c>
      <c r="G94" s="8" t="s">
        <v>727</v>
      </c>
      <c r="H94" s="8" t="s">
        <v>719</v>
      </c>
      <c r="I94" s="8" t="s">
        <v>710</v>
      </c>
    </row>
    <row r="95" spans="3:9" x14ac:dyDescent="0.25">
      <c r="D95" s="8" t="s">
        <v>728</v>
      </c>
      <c r="E95" s="8" t="s">
        <v>729</v>
      </c>
      <c r="F95" s="8" t="s">
        <v>730</v>
      </c>
      <c r="G95" s="8" t="s">
        <v>731</v>
      </c>
      <c r="H95" s="8" t="s">
        <v>719</v>
      </c>
      <c r="I95" s="8" t="s">
        <v>710</v>
      </c>
    </row>
    <row r="96" spans="3:9" x14ac:dyDescent="0.25">
      <c r="D96" s="8" t="s">
        <v>732</v>
      </c>
      <c r="E96" s="8" t="s">
        <v>733</v>
      </c>
      <c r="F96" s="8" t="s">
        <v>734</v>
      </c>
      <c r="G96" s="8" t="s">
        <v>735</v>
      </c>
      <c r="H96" s="8" t="s">
        <v>493</v>
      </c>
      <c r="I96" s="8" t="s">
        <v>710</v>
      </c>
    </row>
    <row r="97" spans="2:9" x14ac:dyDescent="0.25">
      <c r="D97" s="8" t="s">
        <v>736</v>
      </c>
      <c r="E97" s="8" t="s">
        <v>737</v>
      </c>
      <c r="F97" s="8" t="s">
        <v>738</v>
      </c>
      <c r="G97" s="8" t="s">
        <v>739</v>
      </c>
      <c r="H97" s="8" t="s">
        <v>719</v>
      </c>
      <c r="I97" s="8" t="s">
        <v>710</v>
      </c>
    </row>
    <row r="98" spans="2:9" x14ac:dyDescent="0.25">
      <c r="D98" s="8" t="s">
        <v>187</v>
      </c>
      <c r="E98" s="8" t="s">
        <v>740</v>
      </c>
      <c r="F98" s="8" t="s">
        <v>741</v>
      </c>
      <c r="G98" s="8" t="s">
        <v>742</v>
      </c>
      <c r="H98" s="8" t="s">
        <v>719</v>
      </c>
      <c r="I98" s="8" t="s">
        <v>710</v>
      </c>
    </row>
    <row r="99" spans="2:9" x14ac:dyDescent="0.25">
      <c r="D99" s="8" t="s">
        <v>743</v>
      </c>
      <c r="E99" s="8" t="s">
        <v>744</v>
      </c>
      <c r="F99" s="8" t="s">
        <v>745</v>
      </c>
    </row>
    <row r="100" spans="2:9" x14ac:dyDescent="0.25">
      <c r="D100" s="8" t="s">
        <v>746</v>
      </c>
      <c r="E100" s="8" t="s">
        <v>747</v>
      </c>
      <c r="F100" s="8" t="s">
        <v>748</v>
      </c>
      <c r="G100" s="8" t="s">
        <v>747</v>
      </c>
      <c r="H100" s="8" t="s">
        <v>493</v>
      </c>
      <c r="I100" s="8" t="s">
        <v>537</v>
      </c>
    </row>
    <row r="101" spans="2:9" x14ac:dyDescent="0.25">
      <c r="B101" s="8" t="s">
        <v>749</v>
      </c>
      <c r="E101" s="8" t="s">
        <v>750</v>
      </c>
    </row>
    <row r="102" spans="2:9" x14ac:dyDescent="0.25">
      <c r="C102" s="8" t="s">
        <v>751</v>
      </c>
      <c r="E102" s="8" t="s">
        <v>752</v>
      </c>
    </row>
    <row r="103" spans="2:9" x14ac:dyDescent="0.25">
      <c r="D103" s="8" t="s">
        <v>195</v>
      </c>
      <c r="E103" s="8" t="s">
        <v>753</v>
      </c>
      <c r="F103" s="8" t="s">
        <v>754</v>
      </c>
      <c r="G103" s="8" t="s">
        <v>492</v>
      </c>
      <c r="H103" s="8" t="s">
        <v>493</v>
      </c>
      <c r="I103" s="8" t="s">
        <v>494</v>
      </c>
    </row>
    <row r="104" spans="2:9" x14ac:dyDescent="0.25">
      <c r="D104" s="8" t="s">
        <v>755</v>
      </c>
      <c r="E104" s="8" t="s">
        <v>756</v>
      </c>
      <c r="F104" s="8" t="s">
        <v>757</v>
      </c>
    </row>
    <row r="105" spans="2:9" x14ac:dyDescent="0.25">
      <c r="D105" s="8" t="s">
        <v>758</v>
      </c>
      <c r="E105" s="8" t="s">
        <v>759</v>
      </c>
      <c r="F105" s="8" t="s">
        <v>760</v>
      </c>
      <c r="G105" s="8" t="s">
        <v>492</v>
      </c>
      <c r="H105" s="8" t="s">
        <v>493</v>
      </c>
      <c r="I105" s="8" t="s">
        <v>494</v>
      </c>
    </row>
    <row r="106" spans="2:9" x14ac:dyDescent="0.25">
      <c r="C106" s="8" t="s">
        <v>761</v>
      </c>
      <c r="E106" s="8" t="s">
        <v>762</v>
      </c>
    </row>
    <row r="107" spans="2:9" x14ac:dyDescent="0.25">
      <c r="D107" s="8" t="s">
        <v>198</v>
      </c>
      <c r="E107" s="8" t="s">
        <v>763</v>
      </c>
      <c r="F107" s="8" t="s">
        <v>764</v>
      </c>
      <c r="G107" s="8" t="s">
        <v>492</v>
      </c>
      <c r="H107" s="8" t="s">
        <v>493</v>
      </c>
      <c r="I107" s="8" t="s">
        <v>494</v>
      </c>
    </row>
    <row r="108" spans="2:9" x14ac:dyDescent="0.25">
      <c r="D108" s="8" t="s">
        <v>765</v>
      </c>
      <c r="E108" s="8" t="s">
        <v>766</v>
      </c>
      <c r="F108" s="8" t="s">
        <v>767</v>
      </c>
      <c r="G108" s="8" t="s">
        <v>492</v>
      </c>
      <c r="H108" s="8" t="s">
        <v>493</v>
      </c>
      <c r="I108" s="8" t="s">
        <v>494</v>
      </c>
    </row>
    <row r="109" spans="2:9" x14ac:dyDescent="0.25">
      <c r="D109" s="8" t="s">
        <v>768</v>
      </c>
      <c r="E109" s="8" t="s">
        <v>769</v>
      </c>
      <c r="F109" s="8" t="s">
        <v>770</v>
      </c>
      <c r="G109" s="8" t="s">
        <v>492</v>
      </c>
      <c r="H109" s="8" t="s">
        <v>493</v>
      </c>
      <c r="I109" s="8" t="s">
        <v>494</v>
      </c>
    </row>
    <row r="110" spans="2:9" x14ac:dyDescent="0.25">
      <c r="D110" s="8" t="s">
        <v>771</v>
      </c>
      <c r="E110" s="8" t="s">
        <v>772</v>
      </c>
      <c r="F110" s="8" t="s">
        <v>520</v>
      </c>
    </row>
    <row r="111" spans="2:9" x14ac:dyDescent="0.25">
      <c r="D111" s="8" t="s">
        <v>773</v>
      </c>
      <c r="E111" s="8" t="s">
        <v>774</v>
      </c>
      <c r="F111" s="8" t="s">
        <v>775</v>
      </c>
      <c r="G111" s="8" t="s">
        <v>492</v>
      </c>
      <c r="H111" s="8" t="s">
        <v>493</v>
      </c>
      <c r="I111" s="8" t="s">
        <v>494</v>
      </c>
    </row>
    <row r="112" spans="2:9" x14ac:dyDescent="0.25">
      <c r="D112" s="8" t="s">
        <v>776</v>
      </c>
      <c r="E112" s="8" t="s">
        <v>777</v>
      </c>
      <c r="F112" s="8" t="s">
        <v>778</v>
      </c>
    </row>
    <row r="113" spans="2:9" x14ac:dyDescent="0.25">
      <c r="D113" s="8" t="s">
        <v>779</v>
      </c>
      <c r="E113" s="8" t="s">
        <v>780</v>
      </c>
      <c r="F113" s="8" t="s">
        <v>520</v>
      </c>
    </row>
    <row r="114" spans="2:9" x14ac:dyDescent="0.25">
      <c r="D114" s="8" t="s">
        <v>781</v>
      </c>
      <c r="E114" s="8" t="s">
        <v>782</v>
      </c>
      <c r="F114" s="8" t="s">
        <v>783</v>
      </c>
      <c r="G114" s="8" t="s">
        <v>492</v>
      </c>
      <c r="H114" s="8" t="s">
        <v>493</v>
      </c>
      <c r="I114" s="8" t="s">
        <v>494</v>
      </c>
    </row>
    <row r="115" spans="2:9" x14ac:dyDescent="0.25">
      <c r="D115" s="8" t="s">
        <v>784</v>
      </c>
      <c r="E115" s="8" t="s">
        <v>782</v>
      </c>
      <c r="G115" s="8" t="s">
        <v>492</v>
      </c>
      <c r="H115" s="8" t="s">
        <v>493</v>
      </c>
      <c r="I115" s="8" t="s">
        <v>494</v>
      </c>
    </row>
    <row r="116" spans="2:9" x14ac:dyDescent="0.25">
      <c r="C116" s="8" t="s">
        <v>785</v>
      </c>
      <c r="E116" s="8" t="s">
        <v>786</v>
      </c>
    </row>
    <row r="117" spans="2:9" x14ac:dyDescent="0.25">
      <c r="D117" s="8" t="s">
        <v>787</v>
      </c>
      <c r="E117" s="8" t="s">
        <v>788</v>
      </c>
      <c r="F117" s="8" t="s">
        <v>789</v>
      </c>
      <c r="G117" s="8" t="s">
        <v>492</v>
      </c>
      <c r="H117" s="8" t="s">
        <v>493</v>
      </c>
      <c r="I117" s="8" t="s">
        <v>494</v>
      </c>
    </row>
    <row r="118" spans="2:9" x14ac:dyDescent="0.25">
      <c r="D118" s="8" t="s">
        <v>790</v>
      </c>
      <c r="E118" s="8" t="s">
        <v>791</v>
      </c>
      <c r="F118" s="8" t="s">
        <v>792</v>
      </c>
    </row>
    <row r="119" spans="2:9" x14ac:dyDescent="0.25">
      <c r="D119" s="8" t="s">
        <v>793</v>
      </c>
      <c r="E119" s="8" t="s">
        <v>794</v>
      </c>
      <c r="F119" s="8" t="s">
        <v>795</v>
      </c>
    </row>
    <row r="120" spans="2:9" x14ac:dyDescent="0.25">
      <c r="C120" s="8" t="s">
        <v>796</v>
      </c>
      <c r="E120" s="8" t="s">
        <v>797</v>
      </c>
    </row>
    <row r="121" spans="2:9" x14ac:dyDescent="0.25">
      <c r="D121" s="8" t="s">
        <v>798</v>
      </c>
      <c r="E121" s="8" t="s">
        <v>799</v>
      </c>
      <c r="F121" s="8" t="s">
        <v>800</v>
      </c>
      <c r="G121" s="8" t="s">
        <v>492</v>
      </c>
      <c r="H121" s="8" t="s">
        <v>493</v>
      </c>
      <c r="I121" s="8" t="s">
        <v>494</v>
      </c>
    </row>
    <row r="122" spans="2:9" x14ac:dyDescent="0.25">
      <c r="D122" s="8" t="s">
        <v>801</v>
      </c>
      <c r="E122" s="8" t="s">
        <v>802</v>
      </c>
      <c r="F122" s="8" t="s">
        <v>803</v>
      </c>
      <c r="G122" s="8" t="s">
        <v>492</v>
      </c>
      <c r="H122" s="8" t="s">
        <v>493</v>
      </c>
      <c r="I122" s="8" t="s">
        <v>494</v>
      </c>
    </row>
    <row r="123" spans="2:9" x14ac:dyDescent="0.25">
      <c r="D123" s="8" t="s">
        <v>804</v>
      </c>
      <c r="E123" s="8" t="s">
        <v>805</v>
      </c>
      <c r="F123" s="8" t="s">
        <v>806</v>
      </c>
      <c r="G123" s="8" t="s">
        <v>492</v>
      </c>
      <c r="H123" s="8" t="s">
        <v>493</v>
      </c>
      <c r="I123" s="8" t="s">
        <v>494</v>
      </c>
    </row>
    <row r="124" spans="2:9" x14ac:dyDescent="0.25">
      <c r="D124" s="8" t="s">
        <v>807</v>
      </c>
      <c r="E124" s="8" t="s">
        <v>808</v>
      </c>
      <c r="F124" s="8" t="s">
        <v>809</v>
      </c>
      <c r="G124" s="8" t="s">
        <v>492</v>
      </c>
      <c r="H124" s="8" t="s">
        <v>493</v>
      </c>
      <c r="I124" s="8" t="s">
        <v>494</v>
      </c>
    </row>
    <row r="126" spans="2:9" x14ac:dyDescent="0.25">
      <c r="B126" s="8" t="s">
        <v>810</v>
      </c>
      <c r="E126" s="8" t="s">
        <v>811</v>
      </c>
    </row>
    <row r="127" spans="2:9" x14ac:dyDescent="0.25">
      <c r="C127" s="8" t="s">
        <v>812</v>
      </c>
      <c r="E127" s="8" t="s">
        <v>813</v>
      </c>
    </row>
    <row r="128" spans="2:9" x14ac:dyDescent="0.25">
      <c r="D128" s="8" t="s">
        <v>814</v>
      </c>
      <c r="E128" s="8" t="s">
        <v>815</v>
      </c>
      <c r="F128" s="8" t="s">
        <v>816</v>
      </c>
      <c r="G128" s="8" t="s">
        <v>492</v>
      </c>
      <c r="H128" s="8" t="s">
        <v>493</v>
      </c>
      <c r="I128" s="8" t="s">
        <v>494</v>
      </c>
    </row>
    <row r="129" spans="3:9" x14ac:dyDescent="0.25">
      <c r="D129" s="8" t="s">
        <v>817</v>
      </c>
      <c r="E129" s="8" t="s">
        <v>818</v>
      </c>
      <c r="F129" s="8" t="s">
        <v>819</v>
      </c>
      <c r="G129" s="8" t="s">
        <v>492</v>
      </c>
      <c r="H129" s="8" t="s">
        <v>493</v>
      </c>
      <c r="I129" s="8" t="s">
        <v>494</v>
      </c>
    </row>
    <row r="130" spans="3:9" x14ac:dyDescent="0.25">
      <c r="D130" s="8" t="s">
        <v>820</v>
      </c>
      <c r="E130" s="8" t="s">
        <v>821</v>
      </c>
      <c r="F130" s="8" t="s">
        <v>822</v>
      </c>
      <c r="G130" s="8" t="s">
        <v>492</v>
      </c>
      <c r="H130" s="8" t="s">
        <v>493</v>
      </c>
      <c r="I130" s="8" t="s">
        <v>494</v>
      </c>
    </row>
    <row r="131" spans="3:9" x14ac:dyDescent="0.25">
      <c r="D131" s="8" t="s">
        <v>823</v>
      </c>
      <c r="E131" s="8" t="s">
        <v>824</v>
      </c>
      <c r="F131" s="8" t="s">
        <v>825</v>
      </c>
    </row>
    <row r="132" spans="3:9" x14ac:dyDescent="0.25">
      <c r="C132" s="8" t="s">
        <v>826</v>
      </c>
      <c r="E132" s="8" t="s">
        <v>827</v>
      </c>
    </row>
    <row r="133" spans="3:9" x14ac:dyDescent="0.25">
      <c r="D133" s="8" t="s">
        <v>828</v>
      </c>
      <c r="E133" s="8" t="s">
        <v>829</v>
      </c>
      <c r="F133" s="8" t="s">
        <v>830</v>
      </c>
      <c r="G133" s="8" t="s">
        <v>492</v>
      </c>
      <c r="H133" s="8" t="s">
        <v>493</v>
      </c>
      <c r="I133" s="8" t="s">
        <v>494</v>
      </c>
    </row>
    <row r="134" spans="3:9" x14ac:dyDescent="0.25">
      <c r="D134" s="8" t="s">
        <v>831</v>
      </c>
      <c r="E134" s="8" t="s">
        <v>832</v>
      </c>
      <c r="F134" s="8" t="s">
        <v>833</v>
      </c>
    </row>
    <row r="135" spans="3:9" x14ac:dyDescent="0.25">
      <c r="D135" s="8" t="s">
        <v>834</v>
      </c>
      <c r="E135" s="8" t="s">
        <v>835</v>
      </c>
      <c r="F135" s="8" t="s">
        <v>836</v>
      </c>
      <c r="G135" s="8" t="s">
        <v>492</v>
      </c>
      <c r="H135" s="8" t="s">
        <v>493</v>
      </c>
      <c r="I135" s="8" t="s">
        <v>494</v>
      </c>
    </row>
    <row r="136" spans="3:9" x14ac:dyDescent="0.25">
      <c r="D136" s="8" t="s">
        <v>837</v>
      </c>
      <c r="E136" s="8" t="s">
        <v>838</v>
      </c>
      <c r="F136" s="8" t="s">
        <v>839</v>
      </c>
      <c r="G136" s="8" t="s">
        <v>492</v>
      </c>
      <c r="H136" s="8" t="s">
        <v>493</v>
      </c>
      <c r="I136" s="8" t="s">
        <v>494</v>
      </c>
    </row>
    <row r="137" spans="3:9" x14ac:dyDescent="0.25">
      <c r="D137" s="8" t="s">
        <v>840</v>
      </c>
      <c r="E137" s="8" t="s">
        <v>841</v>
      </c>
      <c r="F137" s="8" t="s">
        <v>842</v>
      </c>
    </row>
    <row r="138" spans="3:9" x14ac:dyDescent="0.25">
      <c r="C138" s="8" t="s">
        <v>843</v>
      </c>
      <c r="E138" s="8" t="s">
        <v>844</v>
      </c>
    </row>
    <row r="139" spans="3:9" x14ac:dyDescent="0.25">
      <c r="D139" s="8" t="s">
        <v>845</v>
      </c>
      <c r="E139" s="8" t="s">
        <v>846</v>
      </c>
      <c r="F139" s="8" t="s">
        <v>847</v>
      </c>
      <c r="G139" s="8" t="s">
        <v>492</v>
      </c>
      <c r="H139" s="8" t="s">
        <v>493</v>
      </c>
      <c r="I139" s="8" t="s">
        <v>494</v>
      </c>
    </row>
    <row r="140" spans="3:9" x14ac:dyDescent="0.25">
      <c r="D140" s="8" t="s">
        <v>848</v>
      </c>
      <c r="E140" s="8" t="s">
        <v>849</v>
      </c>
      <c r="F140" s="8" t="s">
        <v>520</v>
      </c>
    </row>
    <row r="141" spans="3:9" x14ac:dyDescent="0.25">
      <c r="D141" s="8" t="s">
        <v>850</v>
      </c>
      <c r="E141" s="8" t="s">
        <v>851</v>
      </c>
      <c r="F141" s="8" t="s">
        <v>852</v>
      </c>
    </row>
    <row r="142" spans="3:9" x14ac:dyDescent="0.25">
      <c r="D142" s="8" t="s">
        <v>853</v>
      </c>
      <c r="E142" s="8" t="s">
        <v>854</v>
      </c>
      <c r="F142" s="8" t="s">
        <v>855</v>
      </c>
    </row>
    <row r="143" spans="3:9" x14ac:dyDescent="0.25">
      <c r="D143" s="8" t="s">
        <v>856</v>
      </c>
      <c r="E143" s="8" t="s">
        <v>857</v>
      </c>
      <c r="F143" s="8" t="s">
        <v>858</v>
      </c>
      <c r="G143" s="8" t="s">
        <v>492</v>
      </c>
      <c r="H143" s="8" t="s">
        <v>493</v>
      </c>
      <c r="I143" s="8" t="s">
        <v>494</v>
      </c>
    </row>
    <row r="145" spans="2:9" x14ac:dyDescent="0.25">
      <c r="B145" s="8" t="s">
        <v>859</v>
      </c>
      <c r="E145" s="8" t="s">
        <v>860</v>
      </c>
    </row>
    <row r="146" spans="2:9" x14ac:dyDescent="0.25">
      <c r="C146" s="8" t="s">
        <v>861</v>
      </c>
      <c r="E146" s="8" t="s">
        <v>862</v>
      </c>
    </row>
    <row r="147" spans="2:9" x14ac:dyDescent="0.25">
      <c r="D147" s="8" t="s">
        <v>863</v>
      </c>
      <c r="E147" s="8" t="s">
        <v>862</v>
      </c>
      <c r="F147" s="8" t="s">
        <v>864</v>
      </c>
      <c r="G147" s="8" t="s">
        <v>492</v>
      </c>
      <c r="H147" s="8" t="s">
        <v>493</v>
      </c>
      <c r="I147" s="8" t="s">
        <v>494</v>
      </c>
    </row>
    <row r="148" spans="2:9" x14ac:dyDescent="0.25">
      <c r="D148" s="8" t="s">
        <v>865</v>
      </c>
      <c r="E148" s="8" t="s">
        <v>866</v>
      </c>
      <c r="F148" s="8" t="s">
        <v>867</v>
      </c>
      <c r="G148" s="8" t="s">
        <v>492</v>
      </c>
      <c r="H148" s="8" t="s">
        <v>493</v>
      </c>
      <c r="I148" s="8" t="s">
        <v>494</v>
      </c>
    </row>
    <row r="149" spans="2:9" x14ac:dyDescent="0.25">
      <c r="D149" s="8" t="s">
        <v>868</v>
      </c>
      <c r="E149" s="8" t="s">
        <v>869</v>
      </c>
      <c r="G149" s="8" t="s">
        <v>492</v>
      </c>
      <c r="H149" s="8" t="s">
        <v>493</v>
      </c>
      <c r="I149" s="8" t="s">
        <v>494</v>
      </c>
    </row>
    <row r="150" spans="2:9" x14ac:dyDescent="0.25">
      <c r="C150" s="8" t="s">
        <v>870</v>
      </c>
      <c r="E150" s="8" t="s">
        <v>871</v>
      </c>
    </row>
    <row r="151" spans="2:9" x14ac:dyDescent="0.25">
      <c r="D151" s="8" t="s">
        <v>872</v>
      </c>
      <c r="E151" s="8" t="s">
        <v>873</v>
      </c>
      <c r="F151" s="8" t="s">
        <v>874</v>
      </c>
      <c r="G151" s="8" t="s">
        <v>492</v>
      </c>
      <c r="H151" s="8" t="s">
        <v>493</v>
      </c>
      <c r="I151" s="8" t="s">
        <v>494</v>
      </c>
    </row>
    <row r="152" spans="2:9" x14ac:dyDescent="0.25">
      <c r="D152" s="8" t="s">
        <v>875</v>
      </c>
      <c r="E152" s="8" t="s">
        <v>876</v>
      </c>
      <c r="F152" s="8" t="s">
        <v>877</v>
      </c>
    </row>
    <row r="153" spans="2:9" x14ac:dyDescent="0.25">
      <c r="C153" s="8" t="s">
        <v>878</v>
      </c>
      <c r="E153" s="8" t="s">
        <v>879</v>
      </c>
    </row>
    <row r="154" spans="2:9" x14ac:dyDescent="0.25">
      <c r="D154" s="8" t="s">
        <v>880</v>
      </c>
      <c r="E154" s="8" t="s">
        <v>881</v>
      </c>
      <c r="F154" s="8" t="s">
        <v>882</v>
      </c>
      <c r="G154" s="8" t="s">
        <v>492</v>
      </c>
      <c r="H154" s="8" t="s">
        <v>493</v>
      </c>
      <c r="I154" s="8" t="s">
        <v>494</v>
      </c>
    </row>
    <row r="155" spans="2:9" x14ac:dyDescent="0.25">
      <c r="D155" s="8" t="s">
        <v>883</v>
      </c>
      <c r="E155" s="8" t="s">
        <v>884</v>
      </c>
      <c r="F155" s="8" t="s">
        <v>885</v>
      </c>
      <c r="G155" s="8" t="s">
        <v>492</v>
      </c>
      <c r="H155" s="8" t="s">
        <v>493</v>
      </c>
      <c r="I155" s="8" t="s">
        <v>494</v>
      </c>
    </row>
    <row r="156" spans="2:9" x14ac:dyDescent="0.25">
      <c r="D156" s="8" t="s">
        <v>886</v>
      </c>
      <c r="E156" s="8" t="s">
        <v>887</v>
      </c>
      <c r="F156" s="8" t="s">
        <v>888</v>
      </c>
    </row>
    <row r="157" spans="2:9" x14ac:dyDescent="0.25">
      <c r="C157" s="8" t="s">
        <v>889</v>
      </c>
      <c r="E157" s="8" t="s">
        <v>890</v>
      </c>
    </row>
    <row r="158" spans="2:9" x14ac:dyDescent="0.25">
      <c r="D158" s="8" t="s">
        <v>891</v>
      </c>
      <c r="E158" s="8" t="s">
        <v>892</v>
      </c>
      <c r="F158" s="8" t="s">
        <v>893</v>
      </c>
      <c r="G158" s="8" t="s">
        <v>492</v>
      </c>
      <c r="H158" s="8" t="s">
        <v>493</v>
      </c>
      <c r="I158" s="8" t="s">
        <v>494</v>
      </c>
    </row>
    <row r="159" spans="2:9" x14ac:dyDescent="0.25">
      <c r="D159" s="8" t="s">
        <v>894</v>
      </c>
      <c r="E159" s="8" t="s">
        <v>895</v>
      </c>
      <c r="F159" s="8" t="s">
        <v>896</v>
      </c>
    </row>
    <row r="160" spans="2:9" x14ac:dyDescent="0.25">
      <c r="D160" s="8" t="s">
        <v>897</v>
      </c>
      <c r="E160" s="8" t="s">
        <v>898</v>
      </c>
      <c r="F160" s="8" t="s">
        <v>899</v>
      </c>
    </row>
    <row r="162" spans="2:9" x14ac:dyDescent="0.25">
      <c r="B162" s="8" t="s">
        <v>900</v>
      </c>
      <c r="E162" s="8" t="s">
        <v>901</v>
      </c>
    </row>
    <row r="163" spans="2:9" x14ac:dyDescent="0.25">
      <c r="C163" s="8" t="s">
        <v>902</v>
      </c>
      <c r="E163" s="8" t="s">
        <v>903</v>
      </c>
    </row>
    <row r="164" spans="2:9" x14ac:dyDescent="0.25">
      <c r="D164" s="8" t="s">
        <v>428</v>
      </c>
      <c r="E164" s="8" t="s">
        <v>903</v>
      </c>
      <c r="F164" s="8" t="s">
        <v>904</v>
      </c>
      <c r="G164" s="8" t="s">
        <v>905</v>
      </c>
      <c r="H164" s="8" t="s">
        <v>719</v>
      </c>
      <c r="I164" s="8" t="s">
        <v>652</v>
      </c>
    </row>
    <row r="165" spans="2:9" x14ac:dyDescent="0.25">
      <c r="C165" s="8" t="s">
        <v>906</v>
      </c>
      <c r="E165" s="8" t="s">
        <v>907</v>
      </c>
    </row>
    <row r="166" spans="2:9" x14ac:dyDescent="0.25">
      <c r="D166" s="8" t="s">
        <v>908</v>
      </c>
      <c r="E166" s="8" t="s">
        <v>907</v>
      </c>
      <c r="F166" s="8" t="s">
        <v>909</v>
      </c>
      <c r="G166" s="8" t="s">
        <v>910</v>
      </c>
      <c r="H166" s="8" t="s">
        <v>493</v>
      </c>
      <c r="I166" s="8" t="s">
        <v>652</v>
      </c>
    </row>
    <row r="167" spans="2:9" x14ac:dyDescent="0.25">
      <c r="C167" s="8" t="s">
        <v>911</v>
      </c>
      <c r="E167" s="8" t="s">
        <v>912</v>
      </c>
    </row>
    <row r="168" spans="2:9" x14ac:dyDescent="0.25">
      <c r="D168" s="8" t="s">
        <v>425</v>
      </c>
      <c r="E168" s="8" t="s">
        <v>912</v>
      </c>
      <c r="F168" s="8" t="s">
        <v>913</v>
      </c>
      <c r="G168" s="8" t="s">
        <v>914</v>
      </c>
      <c r="H168" s="8" t="s">
        <v>915</v>
      </c>
      <c r="I168" s="8" t="s">
        <v>652</v>
      </c>
    </row>
    <row r="169" spans="2:9" x14ac:dyDescent="0.25">
      <c r="C169" s="8" t="s">
        <v>916</v>
      </c>
      <c r="E169" s="8" t="s">
        <v>917</v>
      </c>
    </row>
    <row r="170" spans="2:9" x14ac:dyDescent="0.25">
      <c r="D170" s="8" t="s">
        <v>918</v>
      </c>
      <c r="E170" s="8" t="s">
        <v>917</v>
      </c>
      <c r="F170" s="8" t="s">
        <v>919</v>
      </c>
      <c r="G170" s="8" t="s">
        <v>920</v>
      </c>
      <c r="H170" s="8" t="s">
        <v>915</v>
      </c>
      <c r="I170" s="8" t="s">
        <v>652</v>
      </c>
    </row>
    <row r="171" spans="2:9" x14ac:dyDescent="0.25">
      <c r="D171" s="8" t="s">
        <v>921</v>
      </c>
      <c r="E171" s="8" t="s">
        <v>922</v>
      </c>
      <c r="F171" s="8" t="s">
        <v>923</v>
      </c>
      <c r="G171" s="8" t="s">
        <v>924</v>
      </c>
      <c r="H171" s="8" t="s">
        <v>915</v>
      </c>
      <c r="I171" s="8" t="s">
        <v>925</v>
      </c>
    </row>
    <row r="172" spans="2:9" x14ac:dyDescent="0.25">
      <c r="C172" s="8" t="s">
        <v>926</v>
      </c>
      <c r="E172" s="8" t="s">
        <v>927</v>
      </c>
    </row>
    <row r="173" spans="2:9" x14ac:dyDescent="0.25">
      <c r="D173" s="8" t="s">
        <v>190</v>
      </c>
      <c r="E173" s="8" t="s">
        <v>927</v>
      </c>
      <c r="F173" s="8" t="s">
        <v>928</v>
      </c>
      <c r="G173" s="8" t="s">
        <v>929</v>
      </c>
      <c r="H173" s="8" t="s">
        <v>915</v>
      </c>
      <c r="I173" s="8" t="s">
        <v>652</v>
      </c>
    </row>
    <row r="174" spans="2:9" x14ac:dyDescent="0.25">
      <c r="D174" s="8" t="s">
        <v>930</v>
      </c>
      <c r="E174" s="8" t="s">
        <v>931</v>
      </c>
      <c r="F174" s="8" t="s">
        <v>932</v>
      </c>
      <c r="G174" s="8" t="s">
        <v>933</v>
      </c>
      <c r="H174" s="8" t="s">
        <v>915</v>
      </c>
      <c r="I174" s="8" t="s">
        <v>925</v>
      </c>
    </row>
    <row r="175" spans="2:9" x14ac:dyDescent="0.25">
      <c r="D175" s="8" t="s">
        <v>934</v>
      </c>
      <c r="E175" s="8" t="s">
        <v>935</v>
      </c>
      <c r="F175" s="8" t="s">
        <v>936</v>
      </c>
      <c r="G175" s="8" t="s">
        <v>937</v>
      </c>
      <c r="H175" s="8" t="s">
        <v>915</v>
      </c>
      <c r="I175" s="8" t="s">
        <v>925</v>
      </c>
    </row>
    <row r="176" spans="2:9" x14ac:dyDescent="0.25">
      <c r="D176" s="8" t="s">
        <v>938</v>
      </c>
      <c r="E176" s="8" t="s">
        <v>939</v>
      </c>
      <c r="F176" s="8" t="s">
        <v>940</v>
      </c>
      <c r="G176" s="8" t="s">
        <v>941</v>
      </c>
      <c r="H176" s="8" t="s">
        <v>915</v>
      </c>
      <c r="I176" s="8" t="s">
        <v>925</v>
      </c>
    </row>
    <row r="177" spans="3:9" x14ac:dyDescent="0.25">
      <c r="C177" s="8" t="s">
        <v>942</v>
      </c>
      <c r="E177" s="8" t="s">
        <v>943</v>
      </c>
    </row>
    <row r="178" spans="3:9" x14ac:dyDescent="0.25">
      <c r="D178" s="8" t="s">
        <v>944</v>
      </c>
      <c r="E178" s="8" t="s">
        <v>943</v>
      </c>
      <c r="F178" s="8" t="s">
        <v>945</v>
      </c>
      <c r="G178" s="8" t="s">
        <v>946</v>
      </c>
      <c r="H178" s="8" t="s">
        <v>947</v>
      </c>
      <c r="I178" s="8" t="s">
        <v>652</v>
      </c>
    </row>
    <row r="179" spans="3:9" x14ac:dyDescent="0.25">
      <c r="C179" s="8" t="s">
        <v>948</v>
      </c>
      <c r="E179" s="8" t="s">
        <v>949</v>
      </c>
    </row>
    <row r="180" spans="3:9" x14ac:dyDescent="0.25">
      <c r="D180" s="8" t="s">
        <v>950</v>
      </c>
      <c r="E180" s="8" t="s">
        <v>949</v>
      </c>
      <c r="F180" s="8" t="s">
        <v>951</v>
      </c>
      <c r="G180" s="8" t="s">
        <v>952</v>
      </c>
      <c r="H180" s="8" t="s">
        <v>493</v>
      </c>
      <c r="I180" s="8" t="s">
        <v>652</v>
      </c>
    </row>
    <row r="181" spans="3:9" x14ac:dyDescent="0.25">
      <c r="C181" s="8" t="s">
        <v>953</v>
      </c>
      <c r="E181" s="8" t="s">
        <v>954</v>
      </c>
    </row>
    <row r="182" spans="3:9" x14ac:dyDescent="0.25">
      <c r="D182" s="8" t="s">
        <v>266</v>
      </c>
      <c r="E182" s="8" t="s">
        <v>954</v>
      </c>
      <c r="F182" s="8" t="s">
        <v>955</v>
      </c>
      <c r="G182" s="8" t="s">
        <v>956</v>
      </c>
      <c r="H182" s="8" t="s">
        <v>719</v>
      </c>
      <c r="I182" s="8" t="s">
        <v>652</v>
      </c>
    </row>
    <row r="183" spans="3:9" x14ac:dyDescent="0.25">
      <c r="C183" s="8" t="s">
        <v>957</v>
      </c>
      <c r="E183" s="8" t="s">
        <v>958</v>
      </c>
    </row>
    <row r="184" spans="3:9" x14ac:dyDescent="0.25">
      <c r="D184" s="8" t="s">
        <v>959</v>
      </c>
      <c r="E184" s="8" t="s">
        <v>958</v>
      </c>
      <c r="F184" s="8" t="s">
        <v>960</v>
      </c>
      <c r="G184" s="8" t="s">
        <v>961</v>
      </c>
      <c r="H184" s="8" t="s">
        <v>719</v>
      </c>
      <c r="I184" s="8" t="s">
        <v>652</v>
      </c>
    </row>
    <row r="185" spans="3:9" x14ac:dyDescent="0.25">
      <c r="C185" s="8" t="s">
        <v>962</v>
      </c>
      <c r="E185" s="8" t="s">
        <v>963</v>
      </c>
    </row>
    <row r="186" spans="3:9" x14ac:dyDescent="0.25">
      <c r="D186" s="8" t="s">
        <v>964</v>
      </c>
      <c r="E186" s="8" t="s">
        <v>963</v>
      </c>
      <c r="F186" s="8" t="s">
        <v>965</v>
      </c>
      <c r="G186" s="8" t="s">
        <v>966</v>
      </c>
      <c r="H186" s="8" t="s">
        <v>947</v>
      </c>
      <c r="I186" s="8" t="s">
        <v>652</v>
      </c>
    </row>
    <row r="187" spans="3:9" x14ac:dyDescent="0.25">
      <c r="C187" s="8" t="s">
        <v>967</v>
      </c>
      <c r="E187" s="8" t="s">
        <v>968</v>
      </c>
    </row>
    <row r="188" spans="3:9" x14ac:dyDescent="0.25">
      <c r="D188" s="8" t="s">
        <v>969</v>
      </c>
      <c r="E188" s="8" t="s">
        <v>968</v>
      </c>
      <c r="F188" s="8" t="s">
        <v>970</v>
      </c>
      <c r="G188" s="8" t="s">
        <v>971</v>
      </c>
      <c r="H188" s="8" t="s">
        <v>947</v>
      </c>
      <c r="I188" s="8" t="s">
        <v>652</v>
      </c>
    </row>
    <row r="189" spans="3:9" x14ac:dyDescent="0.25">
      <c r="C189" s="8" t="s">
        <v>972</v>
      </c>
      <c r="E189" s="8" t="s">
        <v>973</v>
      </c>
    </row>
    <row r="190" spans="3:9" x14ac:dyDescent="0.25">
      <c r="D190" s="8" t="s">
        <v>253</v>
      </c>
      <c r="E190" s="8" t="s">
        <v>973</v>
      </c>
      <c r="F190" s="8" t="s">
        <v>974</v>
      </c>
      <c r="G190" s="8" t="s">
        <v>975</v>
      </c>
      <c r="H190" s="8" t="s">
        <v>493</v>
      </c>
      <c r="I190" s="8" t="s">
        <v>652</v>
      </c>
    </row>
    <row r="191" spans="3:9" x14ac:dyDescent="0.25">
      <c r="D191" s="8" t="s">
        <v>976</v>
      </c>
      <c r="E191" s="8" t="s">
        <v>977</v>
      </c>
      <c r="F191" s="8" t="s">
        <v>520</v>
      </c>
    </row>
    <row r="192" spans="3:9" x14ac:dyDescent="0.25">
      <c r="C192" s="8" t="s">
        <v>978</v>
      </c>
      <c r="E192" s="8" t="s">
        <v>979</v>
      </c>
    </row>
    <row r="193" spans="3:9" x14ac:dyDescent="0.25">
      <c r="D193" s="8" t="s">
        <v>980</v>
      </c>
      <c r="E193" s="8" t="s">
        <v>979</v>
      </c>
      <c r="F193" s="8" t="s">
        <v>981</v>
      </c>
      <c r="G193" s="8" t="s">
        <v>982</v>
      </c>
      <c r="H193" s="8" t="s">
        <v>947</v>
      </c>
      <c r="I193" s="8" t="s">
        <v>652</v>
      </c>
    </row>
    <row r="194" spans="3:9" x14ac:dyDescent="0.25">
      <c r="C194" s="8" t="s">
        <v>983</v>
      </c>
      <c r="E194" s="8" t="s">
        <v>984</v>
      </c>
    </row>
    <row r="195" spans="3:9" x14ac:dyDescent="0.25">
      <c r="D195" s="8" t="s">
        <v>211</v>
      </c>
      <c r="E195" s="8" t="s">
        <v>984</v>
      </c>
      <c r="F195" s="8" t="s">
        <v>985</v>
      </c>
      <c r="G195" s="8" t="s">
        <v>986</v>
      </c>
      <c r="H195" s="8" t="s">
        <v>493</v>
      </c>
      <c r="I195" s="8" t="s">
        <v>652</v>
      </c>
    </row>
    <row r="196" spans="3:9" x14ac:dyDescent="0.25">
      <c r="C196" s="8" t="s">
        <v>987</v>
      </c>
      <c r="E196" s="8" t="s">
        <v>988</v>
      </c>
    </row>
    <row r="197" spans="3:9" x14ac:dyDescent="0.25">
      <c r="D197" s="8" t="s">
        <v>989</v>
      </c>
      <c r="E197" s="8" t="s">
        <v>988</v>
      </c>
      <c r="F197" s="8" t="s">
        <v>990</v>
      </c>
      <c r="G197" s="8" t="s">
        <v>991</v>
      </c>
      <c r="H197" s="8" t="s">
        <v>947</v>
      </c>
      <c r="I197" s="8" t="s">
        <v>652</v>
      </c>
    </row>
    <row r="198" spans="3:9" x14ac:dyDescent="0.25">
      <c r="C198" s="8" t="s">
        <v>992</v>
      </c>
      <c r="E198" s="8" t="s">
        <v>993</v>
      </c>
    </row>
    <row r="199" spans="3:9" x14ac:dyDescent="0.25">
      <c r="D199" s="8" t="s">
        <v>234</v>
      </c>
      <c r="E199" s="8" t="s">
        <v>993</v>
      </c>
      <c r="F199" s="8" t="s">
        <v>994</v>
      </c>
      <c r="G199" s="8" t="s">
        <v>995</v>
      </c>
      <c r="H199" s="8" t="s">
        <v>719</v>
      </c>
      <c r="I199" s="8" t="s">
        <v>652</v>
      </c>
    </row>
    <row r="200" spans="3:9" x14ac:dyDescent="0.25">
      <c r="D200" s="8" t="s">
        <v>996</v>
      </c>
      <c r="E200" s="8" t="s">
        <v>997</v>
      </c>
      <c r="F200" s="8" t="s">
        <v>998</v>
      </c>
      <c r="G200" s="8" t="s">
        <v>999</v>
      </c>
      <c r="H200" s="8" t="s">
        <v>719</v>
      </c>
      <c r="I200" s="8" t="s">
        <v>925</v>
      </c>
    </row>
    <row r="201" spans="3:9" x14ac:dyDescent="0.25">
      <c r="D201" s="8" t="s">
        <v>1000</v>
      </c>
      <c r="E201" s="8" t="s">
        <v>1001</v>
      </c>
      <c r="F201" s="8" t="s">
        <v>1002</v>
      </c>
      <c r="G201" s="8" t="s">
        <v>1003</v>
      </c>
      <c r="H201" s="8" t="s">
        <v>719</v>
      </c>
      <c r="I201" s="8" t="s">
        <v>925</v>
      </c>
    </row>
    <row r="202" spans="3:9" x14ac:dyDescent="0.25">
      <c r="C202" s="8" t="s">
        <v>1004</v>
      </c>
      <c r="E202" s="8" t="s">
        <v>1005</v>
      </c>
    </row>
    <row r="203" spans="3:9" x14ac:dyDescent="0.25">
      <c r="D203" s="8" t="s">
        <v>1006</v>
      </c>
      <c r="E203" s="8" t="s">
        <v>1005</v>
      </c>
      <c r="F203" s="8" t="s">
        <v>1007</v>
      </c>
      <c r="G203" s="8" t="s">
        <v>1008</v>
      </c>
      <c r="H203" s="8" t="s">
        <v>493</v>
      </c>
      <c r="I203" s="8" t="s">
        <v>652</v>
      </c>
    </row>
    <row r="204" spans="3:9" x14ac:dyDescent="0.25">
      <c r="C204" s="8" t="s">
        <v>1009</v>
      </c>
      <c r="E204" s="8" t="s">
        <v>1010</v>
      </c>
    </row>
    <row r="205" spans="3:9" x14ac:dyDescent="0.25">
      <c r="D205" s="8" t="s">
        <v>259</v>
      </c>
      <c r="E205" s="8" t="s">
        <v>1010</v>
      </c>
      <c r="F205" s="8" t="s">
        <v>1011</v>
      </c>
      <c r="G205" s="8" t="s">
        <v>1012</v>
      </c>
      <c r="H205" s="8" t="s">
        <v>493</v>
      </c>
      <c r="I205" s="8" t="s">
        <v>652</v>
      </c>
    </row>
    <row r="206" spans="3:9" x14ac:dyDescent="0.25">
      <c r="C206" s="8" t="s">
        <v>1013</v>
      </c>
      <c r="E206" s="8" t="s">
        <v>1014</v>
      </c>
    </row>
    <row r="207" spans="3:9" x14ac:dyDescent="0.25">
      <c r="D207" s="8" t="s">
        <v>1015</v>
      </c>
      <c r="E207" s="8" t="s">
        <v>1014</v>
      </c>
      <c r="F207" s="8" t="s">
        <v>1016</v>
      </c>
      <c r="G207" s="8" t="s">
        <v>1017</v>
      </c>
      <c r="H207" s="8" t="s">
        <v>719</v>
      </c>
      <c r="I207" s="8" t="s">
        <v>652</v>
      </c>
    </row>
    <row r="208" spans="3:9" x14ac:dyDescent="0.25">
      <c r="D208" s="8" t="s">
        <v>256</v>
      </c>
      <c r="E208" s="8" t="s">
        <v>1018</v>
      </c>
      <c r="F208" s="8" t="s">
        <v>1019</v>
      </c>
      <c r="G208" s="8" t="s">
        <v>1020</v>
      </c>
      <c r="H208" s="8" t="s">
        <v>719</v>
      </c>
      <c r="I208" s="8" t="s">
        <v>925</v>
      </c>
    </row>
    <row r="209" spans="3:9" x14ac:dyDescent="0.25">
      <c r="C209" s="8" t="s">
        <v>1021</v>
      </c>
      <c r="E209" s="8" t="s">
        <v>1022</v>
      </c>
    </row>
    <row r="210" spans="3:9" x14ac:dyDescent="0.25">
      <c r="D210" s="8" t="s">
        <v>1023</v>
      </c>
      <c r="E210" s="8" t="s">
        <v>1022</v>
      </c>
      <c r="F210" s="8" t="s">
        <v>1024</v>
      </c>
      <c r="G210" s="8" t="s">
        <v>651</v>
      </c>
      <c r="H210" s="8" t="s">
        <v>493</v>
      </c>
      <c r="I210" s="8" t="s">
        <v>652</v>
      </c>
    </row>
    <row r="211" spans="3:9" x14ac:dyDescent="0.25">
      <c r="C211" s="8" t="s">
        <v>1025</v>
      </c>
      <c r="E211" s="8" t="s">
        <v>1026</v>
      </c>
    </row>
    <row r="212" spans="3:9" x14ac:dyDescent="0.25">
      <c r="D212" s="8" t="s">
        <v>1027</v>
      </c>
      <c r="E212" s="8" t="s">
        <v>1026</v>
      </c>
      <c r="F212" s="8" t="s">
        <v>1028</v>
      </c>
      <c r="G212" s="8" t="s">
        <v>1029</v>
      </c>
      <c r="H212" s="8" t="s">
        <v>719</v>
      </c>
      <c r="I212" s="8" t="s">
        <v>652</v>
      </c>
    </row>
    <row r="213" spans="3:9" x14ac:dyDescent="0.25">
      <c r="C213" s="8" t="s">
        <v>1030</v>
      </c>
      <c r="E213" s="8" t="s">
        <v>1031</v>
      </c>
    </row>
    <row r="214" spans="3:9" x14ac:dyDescent="0.25">
      <c r="D214" s="8" t="s">
        <v>1032</v>
      </c>
      <c r="E214" s="8" t="s">
        <v>1031</v>
      </c>
      <c r="F214" s="8" t="s">
        <v>1033</v>
      </c>
      <c r="G214" s="8" t="s">
        <v>1034</v>
      </c>
      <c r="H214" s="8" t="s">
        <v>719</v>
      </c>
      <c r="I214" s="8" t="s">
        <v>652</v>
      </c>
    </row>
    <row r="215" spans="3:9" x14ac:dyDescent="0.25">
      <c r="C215" s="8" t="s">
        <v>1035</v>
      </c>
      <c r="E215" s="8" t="s">
        <v>1036</v>
      </c>
    </row>
    <row r="216" spans="3:9" x14ac:dyDescent="0.25">
      <c r="D216" s="8" t="s">
        <v>1037</v>
      </c>
      <c r="E216" s="8" t="s">
        <v>1036</v>
      </c>
      <c r="F216" s="8" t="s">
        <v>1038</v>
      </c>
      <c r="G216" s="8" t="s">
        <v>1039</v>
      </c>
      <c r="H216" s="8" t="s">
        <v>719</v>
      </c>
      <c r="I216" s="8" t="s">
        <v>652</v>
      </c>
    </row>
    <row r="217" spans="3:9" x14ac:dyDescent="0.25">
      <c r="D217" s="8" t="s">
        <v>1040</v>
      </c>
      <c r="E217" s="8" t="s">
        <v>1041</v>
      </c>
      <c r="F217" s="8" t="s">
        <v>1042</v>
      </c>
      <c r="G217" s="8" t="s">
        <v>1043</v>
      </c>
      <c r="H217" s="8" t="s">
        <v>719</v>
      </c>
      <c r="I217" s="8" t="s">
        <v>925</v>
      </c>
    </row>
    <row r="218" spans="3:9" x14ac:dyDescent="0.25">
      <c r="D218" s="8" t="s">
        <v>1044</v>
      </c>
      <c r="E218" s="8" t="s">
        <v>1045</v>
      </c>
      <c r="F218" s="8" t="s">
        <v>1046</v>
      </c>
      <c r="G218" s="8" t="s">
        <v>1047</v>
      </c>
      <c r="H218" s="8" t="s">
        <v>719</v>
      </c>
      <c r="I218" s="8" t="s">
        <v>925</v>
      </c>
    </row>
    <row r="219" spans="3:9" x14ac:dyDescent="0.25">
      <c r="C219" s="8" t="s">
        <v>1048</v>
      </c>
      <c r="E219" s="8" t="s">
        <v>1049</v>
      </c>
    </row>
    <row r="220" spans="3:9" x14ac:dyDescent="0.25">
      <c r="D220" s="8" t="s">
        <v>1050</v>
      </c>
      <c r="E220" s="8" t="s">
        <v>1049</v>
      </c>
      <c r="F220" s="8" t="s">
        <v>1051</v>
      </c>
      <c r="G220" s="8" t="s">
        <v>1052</v>
      </c>
      <c r="H220" s="8" t="s">
        <v>719</v>
      </c>
      <c r="I220" s="8" t="s">
        <v>652</v>
      </c>
    </row>
    <row r="221" spans="3:9" x14ac:dyDescent="0.25">
      <c r="C221" s="8" t="s">
        <v>1053</v>
      </c>
      <c r="E221" s="8" t="s">
        <v>1054</v>
      </c>
    </row>
    <row r="222" spans="3:9" x14ac:dyDescent="0.25">
      <c r="D222" s="8" t="s">
        <v>1055</v>
      </c>
      <c r="E222" s="8" t="s">
        <v>1054</v>
      </c>
      <c r="F222" s="8" t="s">
        <v>1056</v>
      </c>
      <c r="G222" s="8" t="s">
        <v>1057</v>
      </c>
      <c r="H222" s="8" t="s">
        <v>719</v>
      </c>
      <c r="I222" s="8" t="s">
        <v>652</v>
      </c>
    </row>
    <row r="223" spans="3:9" x14ac:dyDescent="0.25">
      <c r="D223" s="8" t="s">
        <v>1058</v>
      </c>
      <c r="E223" s="8" t="s">
        <v>1059</v>
      </c>
      <c r="F223" s="8" t="s">
        <v>1060</v>
      </c>
      <c r="G223" s="8" t="s">
        <v>1061</v>
      </c>
      <c r="H223" s="8" t="s">
        <v>719</v>
      </c>
      <c r="I223" s="8" t="s">
        <v>925</v>
      </c>
    </row>
    <row r="224" spans="3:9" x14ac:dyDescent="0.25">
      <c r="D224" s="8" t="s">
        <v>1062</v>
      </c>
      <c r="E224" s="8" t="s">
        <v>1063</v>
      </c>
      <c r="F224" s="8" t="s">
        <v>1064</v>
      </c>
      <c r="G224" s="8" t="s">
        <v>1065</v>
      </c>
      <c r="H224" s="8" t="s">
        <v>719</v>
      </c>
      <c r="I224" s="8" t="s">
        <v>537</v>
      </c>
    </row>
    <row r="225" spans="3:9" x14ac:dyDescent="0.25">
      <c r="C225" s="8" t="s">
        <v>1066</v>
      </c>
      <c r="E225" s="8" t="s">
        <v>1067</v>
      </c>
    </row>
    <row r="226" spans="3:9" x14ac:dyDescent="0.25">
      <c r="D226" s="8" t="s">
        <v>1068</v>
      </c>
      <c r="E226" s="8" t="s">
        <v>1067</v>
      </c>
      <c r="F226" s="8" t="s">
        <v>1069</v>
      </c>
      <c r="G226" s="8" t="s">
        <v>1070</v>
      </c>
      <c r="H226" s="8" t="s">
        <v>719</v>
      </c>
      <c r="I226" s="8" t="s">
        <v>652</v>
      </c>
    </row>
    <row r="227" spans="3:9" x14ac:dyDescent="0.25">
      <c r="C227" s="8" t="s">
        <v>1071</v>
      </c>
      <c r="E227" s="8" t="s">
        <v>1072</v>
      </c>
    </row>
    <row r="228" spans="3:9" x14ac:dyDescent="0.25">
      <c r="D228" s="8" t="s">
        <v>420</v>
      </c>
      <c r="E228" s="8" t="s">
        <v>1072</v>
      </c>
      <c r="F228" s="8" t="s">
        <v>1073</v>
      </c>
      <c r="G228" s="8" t="s">
        <v>1074</v>
      </c>
      <c r="H228" s="8" t="s">
        <v>719</v>
      </c>
      <c r="I228" s="8" t="s">
        <v>652</v>
      </c>
    </row>
    <row r="229" spans="3:9" x14ac:dyDescent="0.25">
      <c r="D229" s="8" t="s">
        <v>1075</v>
      </c>
      <c r="E229" s="8" t="s">
        <v>1076</v>
      </c>
      <c r="F229" s="8" t="s">
        <v>1077</v>
      </c>
      <c r="G229" s="8" t="s">
        <v>1078</v>
      </c>
      <c r="H229" s="8" t="s">
        <v>719</v>
      </c>
      <c r="I229" s="8" t="s">
        <v>925</v>
      </c>
    </row>
    <row r="230" spans="3:9" x14ac:dyDescent="0.25">
      <c r="D230" s="8" t="s">
        <v>1079</v>
      </c>
      <c r="E230" s="8" t="s">
        <v>1080</v>
      </c>
      <c r="F230" s="8" t="s">
        <v>1081</v>
      </c>
      <c r="G230" s="8" t="s">
        <v>1082</v>
      </c>
      <c r="H230" s="8" t="s">
        <v>719</v>
      </c>
      <c r="I230" s="8" t="s">
        <v>925</v>
      </c>
    </row>
    <row r="231" spans="3:9" x14ac:dyDescent="0.25">
      <c r="C231" s="8" t="s">
        <v>1083</v>
      </c>
      <c r="E231" s="8" t="s">
        <v>1084</v>
      </c>
    </row>
    <row r="232" spans="3:9" x14ac:dyDescent="0.25">
      <c r="D232" s="8" t="s">
        <v>180</v>
      </c>
      <c r="E232" s="8" t="s">
        <v>1084</v>
      </c>
      <c r="F232" s="8" t="s">
        <v>1085</v>
      </c>
      <c r="G232" s="8" t="s">
        <v>1086</v>
      </c>
      <c r="H232" s="8" t="s">
        <v>493</v>
      </c>
      <c r="I232" s="8" t="s">
        <v>652</v>
      </c>
    </row>
    <row r="233" spans="3:9" x14ac:dyDescent="0.25">
      <c r="C233" s="8" t="s">
        <v>1087</v>
      </c>
      <c r="E233" s="8" t="s">
        <v>1088</v>
      </c>
    </row>
    <row r="234" spans="3:9" x14ac:dyDescent="0.25">
      <c r="D234" s="8" t="s">
        <v>1089</v>
      </c>
      <c r="E234" s="8" t="s">
        <v>1088</v>
      </c>
      <c r="F234" s="8" t="s">
        <v>1090</v>
      </c>
      <c r="G234" s="8" t="s">
        <v>1091</v>
      </c>
      <c r="H234" s="8" t="s">
        <v>915</v>
      </c>
      <c r="I234" s="8" t="s">
        <v>652</v>
      </c>
    </row>
    <row r="235" spans="3:9" x14ac:dyDescent="0.25">
      <c r="C235" s="8" t="s">
        <v>1092</v>
      </c>
      <c r="E235" s="8" t="s">
        <v>1093</v>
      </c>
    </row>
    <row r="236" spans="3:9" x14ac:dyDescent="0.25">
      <c r="D236" s="8" t="s">
        <v>1094</v>
      </c>
      <c r="E236" s="8" t="s">
        <v>1093</v>
      </c>
      <c r="F236" s="8" t="s">
        <v>1095</v>
      </c>
      <c r="G236" s="8" t="s">
        <v>1096</v>
      </c>
      <c r="H236" s="8" t="s">
        <v>719</v>
      </c>
      <c r="I236" s="8" t="s">
        <v>652</v>
      </c>
    </row>
    <row r="237" spans="3:9" x14ac:dyDescent="0.25">
      <c r="C237" s="8" t="s">
        <v>1097</v>
      </c>
      <c r="E237" s="8" t="s">
        <v>1098</v>
      </c>
    </row>
    <row r="238" spans="3:9" x14ac:dyDescent="0.25">
      <c r="D238" s="8" t="s">
        <v>1099</v>
      </c>
      <c r="E238" s="8" t="s">
        <v>1098</v>
      </c>
      <c r="F238" s="8" t="s">
        <v>1100</v>
      </c>
      <c r="G238" s="8" t="s">
        <v>1101</v>
      </c>
      <c r="H238" s="8" t="s">
        <v>915</v>
      </c>
      <c r="I238" s="8" t="s">
        <v>652</v>
      </c>
    </row>
    <row r="239" spans="3:9" x14ac:dyDescent="0.25">
      <c r="D239" s="8" t="s">
        <v>1102</v>
      </c>
      <c r="E239" s="8" t="s">
        <v>1103</v>
      </c>
      <c r="F239" s="8" t="s">
        <v>1104</v>
      </c>
      <c r="G239" s="8" t="s">
        <v>1105</v>
      </c>
      <c r="H239" s="8" t="s">
        <v>915</v>
      </c>
      <c r="I239" s="8" t="s">
        <v>925</v>
      </c>
    </row>
    <row r="240" spans="3:9" x14ac:dyDescent="0.25">
      <c r="D240" s="8" t="s">
        <v>1106</v>
      </c>
      <c r="E240" s="8" t="s">
        <v>1107</v>
      </c>
      <c r="F240" s="8" t="s">
        <v>1108</v>
      </c>
      <c r="G240" s="8" t="s">
        <v>1109</v>
      </c>
      <c r="H240" s="8" t="s">
        <v>915</v>
      </c>
      <c r="I240" s="8" t="s">
        <v>925</v>
      </c>
    </row>
    <row r="241" spans="3:9" x14ac:dyDescent="0.25">
      <c r="C241" s="8" t="s">
        <v>1110</v>
      </c>
      <c r="E241" s="8" t="s">
        <v>1111</v>
      </c>
    </row>
    <row r="242" spans="3:9" x14ac:dyDescent="0.25">
      <c r="D242" s="8" t="s">
        <v>1112</v>
      </c>
      <c r="E242" s="8" t="s">
        <v>1111</v>
      </c>
      <c r="F242" s="8" t="s">
        <v>1113</v>
      </c>
      <c r="G242" s="8" t="s">
        <v>1114</v>
      </c>
      <c r="H242" s="8" t="s">
        <v>947</v>
      </c>
      <c r="I242" s="8" t="s">
        <v>652</v>
      </c>
    </row>
    <row r="243" spans="3:9" x14ac:dyDescent="0.25">
      <c r="C243" s="8" t="s">
        <v>1115</v>
      </c>
      <c r="E243" s="8" t="s">
        <v>1116</v>
      </c>
    </row>
    <row r="244" spans="3:9" x14ac:dyDescent="0.25">
      <c r="D244" s="8" t="s">
        <v>240</v>
      </c>
      <c r="E244" s="8" t="s">
        <v>1116</v>
      </c>
      <c r="F244" s="8" t="s">
        <v>1117</v>
      </c>
      <c r="G244" s="8" t="s">
        <v>1118</v>
      </c>
      <c r="H244" s="8" t="s">
        <v>719</v>
      </c>
      <c r="I244" s="8" t="s">
        <v>652</v>
      </c>
    </row>
    <row r="245" spans="3:9" x14ac:dyDescent="0.25">
      <c r="C245" s="8" t="s">
        <v>1119</v>
      </c>
      <c r="E245" s="8" t="s">
        <v>1120</v>
      </c>
    </row>
    <row r="246" spans="3:9" x14ac:dyDescent="0.25">
      <c r="D246" s="8" t="s">
        <v>250</v>
      </c>
      <c r="E246" s="8" t="s">
        <v>1120</v>
      </c>
      <c r="F246" s="8" t="s">
        <v>1121</v>
      </c>
      <c r="G246" s="8" t="s">
        <v>1122</v>
      </c>
      <c r="H246" s="8" t="s">
        <v>493</v>
      </c>
      <c r="I246" s="8" t="s">
        <v>652</v>
      </c>
    </row>
    <row r="247" spans="3:9" x14ac:dyDescent="0.25">
      <c r="D247" s="8" t="s">
        <v>1123</v>
      </c>
      <c r="E247" s="8" t="s">
        <v>1124</v>
      </c>
      <c r="F247" s="8" t="s">
        <v>1125</v>
      </c>
      <c r="G247" s="8" t="s">
        <v>1126</v>
      </c>
      <c r="H247" s="8" t="s">
        <v>947</v>
      </c>
      <c r="I247" s="8" t="s">
        <v>925</v>
      </c>
    </row>
    <row r="248" spans="3:9" x14ac:dyDescent="0.25">
      <c r="C248" s="8" t="s">
        <v>1127</v>
      </c>
      <c r="E248" s="8" t="s">
        <v>1128</v>
      </c>
    </row>
    <row r="249" spans="3:9" x14ac:dyDescent="0.25">
      <c r="D249" s="8" t="s">
        <v>1129</v>
      </c>
      <c r="E249" s="8" t="s">
        <v>1128</v>
      </c>
      <c r="F249" s="8" t="s">
        <v>1130</v>
      </c>
      <c r="G249" s="8" t="s">
        <v>1131</v>
      </c>
      <c r="H249" s="8" t="s">
        <v>493</v>
      </c>
      <c r="I249" s="8" t="s">
        <v>652</v>
      </c>
    </row>
  </sheetData>
  <pageMargins left="0.7" right="0.7" top="0.75" bottom="0.75" header="0.3" footer="0.3"/>
  <pageSetup paperSize="5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0"/>
  <sheetViews>
    <sheetView tabSelected="1" zoomScaleNormal="100" workbookViewId="0">
      <selection activeCell="L17" sqref="L17"/>
    </sheetView>
  </sheetViews>
  <sheetFormatPr defaultRowHeight="12.75" x14ac:dyDescent="0.2"/>
  <cols>
    <col min="1" max="1" width="14" bestFit="1" customWidth="1"/>
    <col min="2" max="2" width="16.140625" customWidth="1"/>
    <col min="3" max="3" width="17" bestFit="1" customWidth="1"/>
    <col min="4" max="4" width="61.140625" customWidth="1"/>
    <col min="5" max="5" width="16" bestFit="1" customWidth="1"/>
    <col min="6" max="7" width="17" bestFit="1" customWidth="1"/>
    <col min="8" max="8" width="9.7109375" customWidth="1"/>
    <col min="9" max="9" width="17.5703125" customWidth="1"/>
    <col min="10" max="10" width="47.85546875" hidden="1" customWidth="1"/>
    <col min="11" max="11" width="13.42578125" customWidth="1"/>
    <col min="12" max="12" width="29.85546875" customWidth="1"/>
  </cols>
  <sheetData>
    <row r="1" spans="1:12" ht="20.25" x14ac:dyDescent="0.2">
      <c r="A1" s="3" t="s">
        <v>452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2" ht="20.25" x14ac:dyDescent="0.2">
      <c r="A2" s="3" t="s">
        <v>453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18" x14ac:dyDescent="0.2">
      <c r="A3" s="4" t="s">
        <v>454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2" x14ac:dyDescent="0.2">
      <c r="A4" s="5"/>
      <c r="B4" s="5"/>
      <c r="E4" s="6"/>
      <c r="H4" s="6"/>
    </row>
    <row r="6" spans="1:12" ht="21" customHeight="1" x14ac:dyDescent="0.2">
      <c r="A6" s="2" t="s">
        <v>444</v>
      </c>
      <c r="B6" s="2" t="s">
        <v>1143</v>
      </c>
      <c r="C6" s="2" t="s">
        <v>445</v>
      </c>
      <c r="D6" s="2" t="s">
        <v>446</v>
      </c>
      <c r="E6" s="14" t="s">
        <v>447</v>
      </c>
      <c r="F6" s="14" t="s">
        <v>448</v>
      </c>
      <c r="G6" s="14" t="s">
        <v>449</v>
      </c>
      <c r="H6" s="14" t="s">
        <v>1141</v>
      </c>
      <c r="I6" s="14" t="s">
        <v>450</v>
      </c>
      <c r="J6" s="14" t="s">
        <v>1133</v>
      </c>
      <c r="K6" s="14" t="s">
        <v>451</v>
      </c>
      <c r="L6" s="14" t="s">
        <v>1132</v>
      </c>
    </row>
    <row r="7" spans="1:12" x14ac:dyDescent="0.2">
      <c r="A7" t="s">
        <v>0</v>
      </c>
      <c r="B7" s="10">
        <v>46090</v>
      </c>
      <c r="C7" s="11">
        <v>46090</v>
      </c>
      <c r="D7" t="s">
        <v>1</v>
      </c>
      <c r="E7" s="1">
        <v>792.35</v>
      </c>
      <c r="F7" s="1">
        <v>-148.57</v>
      </c>
      <c r="G7" s="1">
        <v>643.78</v>
      </c>
      <c r="H7" s="5" t="s">
        <v>1142</v>
      </c>
      <c r="I7" t="s">
        <v>455</v>
      </c>
      <c r="J7" t="str">
        <f>_xlfn.XLOOKUP(Table1[[#This Row],[Centro de coste]],Table13[CECO],Table13[DESCRIPCION],,)</f>
        <v>DEPTO. INGENIERÍA Y SERVICIOS GENERALES</v>
      </c>
      <c r="K7" t="s">
        <v>3</v>
      </c>
      <c r="L7" t="s">
        <v>1134</v>
      </c>
    </row>
    <row r="8" spans="1:12" x14ac:dyDescent="0.2">
      <c r="A8" t="s">
        <v>4</v>
      </c>
      <c r="B8" s="10">
        <v>46090</v>
      </c>
      <c r="C8" s="11">
        <v>46090</v>
      </c>
      <c r="D8" t="s">
        <v>5</v>
      </c>
      <c r="E8" s="1">
        <v>792.36</v>
      </c>
      <c r="F8" s="1">
        <v>-148.57</v>
      </c>
      <c r="G8" s="1">
        <v>643.79</v>
      </c>
      <c r="H8" s="5" t="s">
        <v>1142</v>
      </c>
      <c r="I8" t="s">
        <v>456</v>
      </c>
      <c r="J8" t="str">
        <f>_xlfn.XLOOKUP(Table1[[#This Row],[Centro de coste]],Table13[CECO],Table13[DESCRIPCION],,)</f>
        <v>DEPTO. INGENIERÍA Y SERVICIOS GENERALES</v>
      </c>
      <c r="K8" t="s">
        <v>3</v>
      </c>
      <c r="L8" t="s">
        <v>1134</v>
      </c>
    </row>
    <row r="9" spans="1:12" x14ac:dyDescent="0.2">
      <c r="A9" t="s">
        <v>6</v>
      </c>
      <c r="B9" s="10">
        <v>46090</v>
      </c>
      <c r="C9" s="11">
        <v>46090</v>
      </c>
      <c r="D9" t="s">
        <v>5</v>
      </c>
      <c r="E9" s="1">
        <v>792.36</v>
      </c>
      <c r="F9" s="1">
        <v>-148.57</v>
      </c>
      <c r="G9" s="1">
        <v>643.79</v>
      </c>
      <c r="H9" s="5" t="s">
        <v>1142</v>
      </c>
      <c r="I9" t="s">
        <v>457</v>
      </c>
      <c r="J9" t="str">
        <f>_xlfn.XLOOKUP(Table1[[#This Row],[Centro de coste]],Table13[CECO],Table13[DESCRIPCION],,)</f>
        <v>DEPTO. INGENIERÍA Y SERVICIOS GENERALES</v>
      </c>
      <c r="K9" t="s">
        <v>3</v>
      </c>
      <c r="L9" t="s">
        <v>1134</v>
      </c>
    </row>
    <row r="10" spans="1:12" x14ac:dyDescent="0.2">
      <c r="A10" t="s">
        <v>7</v>
      </c>
      <c r="B10" s="10">
        <v>46090</v>
      </c>
      <c r="C10" s="11">
        <v>46090</v>
      </c>
      <c r="D10" t="s">
        <v>5</v>
      </c>
      <c r="E10" s="1">
        <v>792.36</v>
      </c>
      <c r="F10" s="1">
        <v>-148.57</v>
      </c>
      <c r="G10" s="1">
        <v>643.79</v>
      </c>
      <c r="H10" s="5" t="s">
        <v>1142</v>
      </c>
      <c r="I10" t="s">
        <v>458</v>
      </c>
      <c r="J10" t="str">
        <f>_xlfn.XLOOKUP(Table1[[#This Row],[Centro de coste]],Table13[CECO],Table13[DESCRIPCION],,)</f>
        <v>DEPTO. INGENIERÍA Y SERVICIOS GENERALES</v>
      </c>
      <c r="K10" t="s">
        <v>3</v>
      </c>
      <c r="L10" t="s">
        <v>1134</v>
      </c>
    </row>
    <row r="11" spans="1:12" x14ac:dyDescent="0.2">
      <c r="A11" t="s">
        <v>8</v>
      </c>
      <c r="B11" s="10">
        <v>46090</v>
      </c>
      <c r="C11" s="11">
        <v>46090</v>
      </c>
      <c r="D11" t="s">
        <v>5</v>
      </c>
      <c r="E11" s="1">
        <v>792.36</v>
      </c>
      <c r="F11" s="1">
        <v>-148.57</v>
      </c>
      <c r="G11" s="1">
        <v>643.79</v>
      </c>
      <c r="H11" s="5" t="s">
        <v>1142</v>
      </c>
      <c r="I11" t="s">
        <v>459</v>
      </c>
      <c r="J11" t="str">
        <f>_xlfn.XLOOKUP(Table1[[#This Row],[Centro de coste]],Table13[CECO],Table13[DESCRIPCION],,)</f>
        <v>DEPTO. INGENIERÍA Y SERVICIOS GENERALES</v>
      </c>
      <c r="K11" t="s">
        <v>3</v>
      </c>
      <c r="L11" t="s">
        <v>1134</v>
      </c>
    </row>
    <row r="12" spans="1:12" x14ac:dyDescent="0.2">
      <c r="A12" t="s">
        <v>9</v>
      </c>
      <c r="B12" s="10">
        <v>46090</v>
      </c>
      <c r="C12" s="11">
        <v>46090</v>
      </c>
      <c r="D12" t="s">
        <v>5</v>
      </c>
      <c r="E12" s="1">
        <v>792.36</v>
      </c>
      <c r="F12" s="1">
        <v>-148.57</v>
      </c>
      <c r="G12" s="1">
        <v>643.79</v>
      </c>
      <c r="H12" s="5" t="s">
        <v>1142</v>
      </c>
      <c r="I12" t="s">
        <v>460</v>
      </c>
      <c r="J12" t="str">
        <f>_xlfn.XLOOKUP(Table1[[#This Row],[Centro de coste]],Table13[CECO],Table13[DESCRIPCION],,)</f>
        <v>DEPTO. INGENIERÍA Y SERVICIOS GENERALES</v>
      </c>
      <c r="K12" t="s">
        <v>3</v>
      </c>
      <c r="L12" t="s">
        <v>1134</v>
      </c>
    </row>
    <row r="13" spans="1:12" x14ac:dyDescent="0.2">
      <c r="A13" t="s">
        <v>10</v>
      </c>
      <c r="B13" s="10">
        <v>46090</v>
      </c>
      <c r="C13" s="11">
        <v>46090</v>
      </c>
      <c r="D13" t="s">
        <v>5</v>
      </c>
      <c r="E13" s="1">
        <v>792.36</v>
      </c>
      <c r="F13" s="1">
        <v>-148.57</v>
      </c>
      <c r="G13" s="1">
        <v>643.79</v>
      </c>
      <c r="H13" s="5" t="s">
        <v>1142</v>
      </c>
      <c r="I13" t="s">
        <v>461</v>
      </c>
      <c r="J13" t="str">
        <f>_xlfn.XLOOKUP(Table1[[#This Row],[Centro de coste]],Table13[CECO],Table13[DESCRIPCION],,)</f>
        <v>DEPTO. INGENIERÍA Y SERVICIOS GENERALES</v>
      </c>
      <c r="K13" t="s">
        <v>3</v>
      </c>
      <c r="L13" t="s">
        <v>1134</v>
      </c>
    </row>
    <row r="14" spans="1:12" x14ac:dyDescent="0.2">
      <c r="A14" t="s">
        <v>11</v>
      </c>
      <c r="B14" s="10">
        <v>46090</v>
      </c>
      <c r="C14" s="11">
        <v>46090</v>
      </c>
      <c r="D14" t="s">
        <v>12</v>
      </c>
      <c r="E14" s="1">
        <v>792.36</v>
      </c>
      <c r="F14" s="1">
        <v>-148.57</v>
      </c>
      <c r="G14" s="1">
        <v>643.79</v>
      </c>
      <c r="H14" s="5" t="s">
        <v>1142</v>
      </c>
      <c r="I14" t="s">
        <v>462</v>
      </c>
      <c r="J14" t="str">
        <f>_xlfn.XLOOKUP(Table1[[#This Row],[Centro de coste]],Table13[CECO],Table13[DESCRIPCION],,)</f>
        <v>DEPTO. INGENIERÍA Y SERVICIOS GENERALES</v>
      </c>
      <c r="K14" t="s">
        <v>3</v>
      </c>
      <c r="L14" t="s">
        <v>1134</v>
      </c>
    </row>
    <row r="15" spans="1:12" x14ac:dyDescent="0.2">
      <c r="A15" t="s">
        <v>13</v>
      </c>
      <c r="B15" s="10">
        <v>46090</v>
      </c>
      <c r="C15" s="11">
        <v>46090</v>
      </c>
      <c r="D15" t="s">
        <v>14</v>
      </c>
      <c r="E15" s="1">
        <v>792.36</v>
      </c>
      <c r="F15" s="1">
        <v>-148.57</v>
      </c>
      <c r="G15" s="1">
        <v>643.79</v>
      </c>
      <c r="H15" s="5" t="s">
        <v>1142</v>
      </c>
      <c r="I15" t="s">
        <v>463</v>
      </c>
      <c r="J15" t="str">
        <f>_xlfn.XLOOKUP(Table1[[#This Row],[Centro de coste]],Table13[CECO],Table13[DESCRIPCION],,)</f>
        <v>DEPTO. INGENIERÍA Y SERVICIOS GENERALES</v>
      </c>
      <c r="K15" t="s">
        <v>3</v>
      </c>
      <c r="L15" t="s">
        <v>1134</v>
      </c>
    </row>
    <row r="16" spans="1:12" x14ac:dyDescent="0.2">
      <c r="A16" t="s">
        <v>15</v>
      </c>
      <c r="B16" s="10">
        <v>46090</v>
      </c>
      <c r="C16" s="11">
        <v>46090</v>
      </c>
      <c r="D16" t="s">
        <v>5</v>
      </c>
      <c r="E16" s="1">
        <v>792.36</v>
      </c>
      <c r="F16" s="1">
        <v>-148.57</v>
      </c>
      <c r="G16" s="1">
        <v>643.79</v>
      </c>
      <c r="H16" s="5" t="s">
        <v>1142</v>
      </c>
      <c r="I16" t="s">
        <v>464</v>
      </c>
      <c r="J16" t="str">
        <f>_xlfn.XLOOKUP(Table1[[#This Row],[Centro de coste]],Table13[CECO],Table13[DESCRIPCION],,)</f>
        <v>DEPTO. INGENIERÍA Y SERVICIOS GENERALES</v>
      </c>
      <c r="K16" t="s">
        <v>3</v>
      </c>
      <c r="L16" t="s">
        <v>1134</v>
      </c>
    </row>
    <row r="17" spans="1:12" x14ac:dyDescent="0.2">
      <c r="A17" t="s">
        <v>16</v>
      </c>
      <c r="B17" s="10">
        <v>46090</v>
      </c>
      <c r="C17" s="11">
        <v>46090</v>
      </c>
      <c r="D17" t="s">
        <v>5</v>
      </c>
      <c r="E17" s="1">
        <v>792.36</v>
      </c>
      <c r="F17" s="1">
        <v>-148.57</v>
      </c>
      <c r="G17" s="1">
        <v>643.79</v>
      </c>
      <c r="H17" s="5" t="s">
        <v>1142</v>
      </c>
      <c r="I17" t="s">
        <v>465</v>
      </c>
      <c r="J17" t="str">
        <f>_xlfn.XLOOKUP(Table1[[#This Row],[Centro de coste]],Table13[CECO],Table13[DESCRIPCION],,)</f>
        <v>DEPTO. INGENIERÍA Y SERVICIOS GENERALES</v>
      </c>
      <c r="K17" t="s">
        <v>3</v>
      </c>
      <c r="L17" t="s">
        <v>1134</v>
      </c>
    </row>
    <row r="18" spans="1:12" x14ac:dyDescent="0.2">
      <c r="A18" t="s">
        <v>17</v>
      </c>
      <c r="B18" s="10">
        <v>46090</v>
      </c>
      <c r="C18" s="11">
        <v>46090</v>
      </c>
      <c r="D18" t="s">
        <v>5</v>
      </c>
      <c r="E18" s="1">
        <v>792.36</v>
      </c>
      <c r="F18" s="1">
        <v>-148.57</v>
      </c>
      <c r="G18" s="1">
        <v>643.79</v>
      </c>
      <c r="H18" s="5" t="s">
        <v>1142</v>
      </c>
      <c r="I18" t="s">
        <v>466</v>
      </c>
      <c r="J18" t="str">
        <f>_xlfn.XLOOKUP(Table1[[#This Row],[Centro de coste]],Table13[CECO],Table13[DESCRIPCION],,)</f>
        <v>DEPTO. INGENIERÍA Y SERVICIOS GENERALES</v>
      </c>
      <c r="K18" t="s">
        <v>3</v>
      </c>
      <c r="L18" t="s">
        <v>1134</v>
      </c>
    </row>
    <row r="19" spans="1:12" x14ac:dyDescent="0.2">
      <c r="A19" t="s">
        <v>18</v>
      </c>
      <c r="B19" s="10">
        <v>46090</v>
      </c>
      <c r="C19" s="11">
        <v>46090</v>
      </c>
      <c r="D19" t="s">
        <v>5</v>
      </c>
      <c r="E19" s="1">
        <v>792.42</v>
      </c>
      <c r="F19" s="1">
        <v>-148.58000000000001</v>
      </c>
      <c r="G19" s="1">
        <v>643.84</v>
      </c>
      <c r="H19" s="5" t="s">
        <v>1142</v>
      </c>
      <c r="I19" t="s">
        <v>467</v>
      </c>
      <c r="J19" t="str">
        <f>_xlfn.XLOOKUP(Table1[[#This Row],[Centro de coste]],Table13[CECO],Table13[DESCRIPCION],,)</f>
        <v>DEPTO. INGENIERÍA Y SERVICIOS GENERALES</v>
      </c>
      <c r="K19" t="s">
        <v>3</v>
      </c>
      <c r="L19" t="s">
        <v>1134</v>
      </c>
    </row>
    <row r="20" spans="1:12" x14ac:dyDescent="0.2">
      <c r="A20" t="s">
        <v>19</v>
      </c>
      <c r="B20" s="10">
        <v>46161</v>
      </c>
      <c r="C20" s="11">
        <v>46161</v>
      </c>
      <c r="D20" t="s">
        <v>20</v>
      </c>
      <c r="E20" s="1">
        <v>1399941.79</v>
      </c>
      <c r="F20" s="1">
        <v>0</v>
      </c>
      <c r="G20" s="1">
        <v>1399941.79</v>
      </c>
      <c r="H20" s="5" t="s">
        <v>1142</v>
      </c>
      <c r="I20" t="s">
        <v>2</v>
      </c>
      <c r="J20" t="str">
        <f>_xlfn.XLOOKUP(Table1[[#This Row],[Centro de coste]],Table13[CECO],Table13[DESCRIPCION],,)</f>
        <v>DEPTO. INGENIERÍA Y SERVICIOS GENERALES</v>
      </c>
      <c r="K20" t="s">
        <v>3</v>
      </c>
      <c r="L20" t="s">
        <v>1134</v>
      </c>
    </row>
    <row r="21" spans="1:12" x14ac:dyDescent="0.2">
      <c r="A21" t="s">
        <v>21</v>
      </c>
      <c r="B21" s="10">
        <v>46091</v>
      </c>
      <c r="C21" s="11">
        <v>46091</v>
      </c>
      <c r="D21" t="s">
        <v>22</v>
      </c>
      <c r="E21" s="1">
        <v>1357</v>
      </c>
      <c r="F21" s="1">
        <v>-254.44</v>
      </c>
      <c r="G21" s="1">
        <v>1102.56</v>
      </c>
      <c r="H21" s="5" t="s">
        <v>1142</v>
      </c>
      <c r="I21" t="s">
        <v>468</v>
      </c>
      <c r="J21" t="str">
        <f>_xlfn.XLOOKUP(Table1[[#This Row],[Centro de coste]],Table13[CECO],Table13[DESCRIPCION],,)</f>
        <v>DEPARTAMENTO DE SEGURIDAD FÍSICA</v>
      </c>
      <c r="K21" t="s">
        <v>23</v>
      </c>
      <c r="L21" t="s">
        <v>1134</v>
      </c>
    </row>
    <row r="22" spans="1:12" x14ac:dyDescent="0.2">
      <c r="A22" t="s">
        <v>24</v>
      </c>
      <c r="B22" s="10">
        <v>46091</v>
      </c>
      <c r="C22" s="11">
        <v>46091</v>
      </c>
      <c r="D22" t="s">
        <v>22</v>
      </c>
      <c r="E22" s="1">
        <v>1357</v>
      </c>
      <c r="F22" s="1">
        <v>-254.44</v>
      </c>
      <c r="G22" s="1">
        <v>1102.56</v>
      </c>
      <c r="H22" s="5" t="s">
        <v>1142</v>
      </c>
      <c r="I22" t="s">
        <v>469</v>
      </c>
      <c r="J22" t="str">
        <f>_xlfn.XLOOKUP(Table1[[#This Row],[Centro de coste]],Table13[CECO],Table13[DESCRIPCION],,)</f>
        <v>DEPARTAMENTO DE SEGURIDAD FÍSICA</v>
      </c>
      <c r="K22" t="s">
        <v>23</v>
      </c>
      <c r="L22" t="s">
        <v>1134</v>
      </c>
    </row>
    <row r="23" spans="1:12" x14ac:dyDescent="0.2">
      <c r="A23" t="s">
        <v>25</v>
      </c>
      <c r="B23" s="10">
        <v>46091</v>
      </c>
      <c r="C23" s="11">
        <v>46091</v>
      </c>
      <c r="D23" t="s">
        <v>22</v>
      </c>
      <c r="E23" s="1">
        <v>1357</v>
      </c>
      <c r="F23" s="1">
        <v>-254.44</v>
      </c>
      <c r="G23" s="1">
        <v>1102.56</v>
      </c>
      <c r="H23" s="5" t="s">
        <v>1142</v>
      </c>
      <c r="I23" t="s">
        <v>470</v>
      </c>
      <c r="J23" t="str">
        <f>_xlfn.XLOOKUP(Table1[[#This Row],[Centro de coste]],Table13[CECO],Table13[DESCRIPCION],,)</f>
        <v>DEPARTAMENTO DE SEGURIDAD FÍSICA</v>
      </c>
      <c r="K23" t="s">
        <v>23</v>
      </c>
      <c r="L23" t="s">
        <v>1134</v>
      </c>
    </row>
    <row r="24" spans="1:12" x14ac:dyDescent="0.2">
      <c r="A24" t="s">
        <v>26</v>
      </c>
      <c r="B24" s="10">
        <v>46091</v>
      </c>
      <c r="C24" s="11">
        <v>46091</v>
      </c>
      <c r="D24" t="s">
        <v>22</v>
      </c>
      <c r="E24" s="1">
        <v>1357</v>
      </c>
      <c r="F24" s="1">
        <v>-254.44</v>
      </c>
      <c r="G24" s="1">
        <v>1102.56</v>
      </c>
      <c r="H24" s="5" t="s">
        <v>1142</v>
      </c>
      <c r="I24" t="s">
        <v>471</v>
      </c>
      <c r="J24" t="str">
        <f>_xlfn.XLOOKUP(Table1[[#This Row],[Centro de coste]],Table13[CECO],Table13[DESCRIPCION],,)</f>
        <v>DEPARTAMENTO DE SEGURIDAD FÍSICA</v>
      </c>
      <c r="K24" t="s">
        <v>23</v>
      </c>
      <c r="L24" t="s">
        <v>1134</v>
      </c>
    </row>
    <row r="25" spans="1:12" x14ac:dyDescent="0.2">
      <c r="A25" t="s">
        <v>27</v>
      </c>
      <c r="B25" s="10">
        <v>46091</v>
      </c>
      <c r="C25" s="11">
        <v>46091</v>
      </c>
      <c r="D25" t="s">
        <v>22</v>
      </c>
      <c r="E25" s="1">
        <v>1357</v>
      </c>
      <c r="F25" s="1">
        <v>-254.44</v>
      </c>
      <c r="G25" s="1">
        <v>1102.56</v>
      </c>
      <c r="H25" s="5" t="s">
        <v>1142</v>
      </c>
      <c r="I25" t="s">
        <v>472</v>
      </c>
      <c r="J25" t="str">
        <f>_xlfn.XLOOKUP(Table1[[#This Row],[Centro de coste]],Table13[CECO],Table13[DESCRIPCION],,)</f>
        <v>DEPARTAMENTO DE SEGURIDAD FÍSICA</v>
      </c>
      <c r="K25" t="s">
        <v>23</v>
      </c>
      <c r="L25" t="s">
        <v>1134</v>
      </c>
    </row>
    <row r="26" spans="1:12" x14ac:dyDescent="0.2">
      <c r="A26" t="s">
        <v>28</v>
      </c>
      <c r="B26" s="10">
        <v>46199</v>
      </c>
      <c r="C26" s="11">
        <v>46199</v>
      </c>
      <c r="D26" t="s">
        <v>29</v>
      </c>
      <c r="E26" s="1">
        <v>3415103.9</v>
      </c>
      <c r="F26" s="1">
        <v>-1707551.95</v>
      </c>
      <c r="G26" s="1">
        <v>1707551.95</v>
      </c>
      <c r="H26" s="5" t="s">
        <v>1142</v>
      </c>
      <c r="I26" t="s">
        <v>473</v>
      </c>
      <c r="J26" t="str">
        <f>_xlfn.XLOOKUP(Table1[[#This Row],[Centro de coste]],Table13[CECO],Table13[DESCRIPCION],,)</f>
        <v>GERENCIA TECNOLOGÍA INF Y COMUNICACIONES</v>
      </c>
      <c r="K26" t="s">
        <v>30</v>
      </c>
      <c r="L26" t="s">
        <v>1134</v>
      </c>
    </row>
    <row r="27" spans="1:12" x14ac:dyDescent="0.2">
      <c r="A27" t="s">
        <v>31</v>
      </c>
      <c r="B27" s="10">
        <v>46134</v>
      </c>
      <c r="C27" s="11">
        <v>46134</v>
      </c>
      <c r="D27" t="s">
        <v>32</v>
      </c>
      <c r="E27" s="1">
        <v>22060.1</v>
      </c>
      <c r="F27" s="1">
        <v>-3676.68</v>
      </c>
      <c r="G27" s="1">
        <v>18383.419999999998</v>
      </c>
      <c r="H27" s="5" t="s">
        <v>1142</v>
      </c>
      <c r="I27" t="s">
        <v>33</v>
      </c>
      <c r="J27" t="str">
        <f>_xlfn.XLOOKUP(Table1[[#This Row],[Centro de coste]],Table13[CECO],Table13[DESCRIPCION],,)</f>
        <v>DEPTO. INGENIERÍA Y SERVICIOS GENERALES</v>
      </c>
      <c r="K27" t="s">
        <v>3</v>
      </c>
      <c r="L27" t="s">
        <v>1134</v>
      </c>
    </row>
    <row r="28" spans="1:12" x14ac:dyDescent="0.2">
      <c r="A28" t="s">
        <v>34</v>
      </c>
      <c r="B28" s="10">
        <v>46134</v>
      </c>
      <c r="C28" s="11">
        <v>46134</v>
      </c>
      <c r="D28" t="s">
        <v>32</v>
      </c>
      <c r="E28" s="1">
        <v>22060.1</v>
      </c>
      <c r="F28" s="1">
        <v>-3676.68</v>
      </c>
      <c r="G28" s="1">
        <v>18383.419999999998</v>
      </c>
      <c r="H28" s="5" t="s">
        <v>1142</v>
      </c>
      <c r="I28" t="s">
        <v>35</v>
      </c>
      <c r="J28" t="str">
        <f>_xlfn.XLOOKUP(Table1[[#This Row],[Centro de coste]],Table13[CECO],Table13[DESCRIPCION],,)</f>
        <v>DEPTO. INGENIERÍA Y SERVICIOS GENERALES</v>
      </c>
      <c r="K28" t="s">
        <v>3</v>
      </c>
      <c r="L28" t="s">
        <v>1134</v>
      </c>
    </row>
    <row r="29" spans="1:12" x14ac:dyDescent="0.2">
      <c r="A29" t="s">
        <v>36</v>
      </c>
      <c r="B29" s="10">
        <v>46134</v>
      </c>
      <c r="C29" s="11">
        <v>46134</v>
      </c>
      <c r="D29" t="s">
        <v>32</v>
      </c>
      <c r="E29" s="1">
        <v>22060.1</v>
      </c>
      <c r="F29" s="1">
        <v>-3676.68</v>
      </c>
      <c r="G29" s="1">
        <v>18383.419999999998</v>
      </c>
      <c r="H29" s="5" t="s">
        <v>1142</v>
      </c>
      <c r="I29" t="s">
        <v>37</v>
      </c>
      <c r="J29" t="str">
        <f>_xlfn.XLOOKUP(Table1[[#This Row],[Centro de coste]],Table13[CECO],Table13[DESCRIPCION],,)</f>
        <v>DEPTO. INGENIERÍA Y SERVICIOS GENERALES</v>
      </c>
      <c r="K29" t="s">
        <v>3</v>
      </c>
      <c r="L29" t="s">
        <v>1134</v>
      </c>
    </row>
    <row r="30" spans="1:12" x14ac:dyDescent="0.2">
      <c r="A30" t="s">
        <v>38</v>
      </c>
      <c r="B30" s="10">
        <v>46134</v>
      </c>
      <c r="C30" s="11">
        <v>46134</v>
      </c>
      <c r="D30" t="s">
        <v>32</v>
      </c>
      <c r="E30" s="1">
        <v>22060.1</v>
      </c>
      <c r="F30" s="1">
        <v>-3676.68</v>
      </c>
      <c r="G30" s="1">
        <v>18383.419999999998</v>
      </c>
      <c r="H30" s="5" t="s">
        <v>1142</v>
      </c>
      <c r="I30" t="s">
        <v>39</v>
      </c>
      <c r="J30" t="str">
        <f>_xlfn.XLOOKUP(Table1[[#This Row],[Centro de coste]],Table13[CECO],Table13[DESCRIPCION],,)</f>
        <v>DEPTO. INGENIERÍA Y SERVICIOS GENERALES</v>
      </c>
      <c r="K30" t="s">
        <v>3</v>
      </c>
      <c r="L30" t="s">
        <v>1134</v>
      </c>
    </row>
    <row r="31" spans="1:12" x14ac:dyDescent="0.2">
      <c r="A31" t="s">
        <v>40</v>
      </c>
      <c r="B31" s="10">
        <v>46134</v>
      </c>
      <c r="C31" s="11">
        <v>46134</v>
      </c>
      <c r="D31" t="s">
        <v>32</v>
      </c>
      <c r="E31" s="1">
        <v>21257.7</v>
      </c>
      <c r="F31" s="1">
        <v>-3542.95</v>
      </c>
      <c r="G31" s="1">
        <v>17714.75</v>
      </c>
      <c r="H31" s="5" t="s">
        <v>1142</v>
      </c>
      <c r="I31" t="s">
        <v>41</v>
      </c>
      <c r="J31" t="str">
        <f>_xlfn.XLOOKUP(Table1[[#This Row],[Centro de coste]],Table13[CECO],Table13[DESCRIPCION],,)</f>
        <v>DEPTO. INGENIERÍA Y SERVICIOS GENERALES</v>
      </c>
      <c r="K31" t="s">
        <v>3</v>
      </c>
      <c r="L31" t="s">
        <v>1134</v>
      </c>
    </row>
    <row r="32" spans="1:12" x14ac:dyDescent="0.2">
      <c r="A32" t="s">
        <v>42</v>
      </c>
      <c r="B32" s="10">
        <v>46134</v>
      </c>
      <c r="C32" s="11">
        <v>46134</v>
      </c>
      <c r="D32" t="s">
        <v>32</v>
      </c>
      <c r="E32" s="1">
        <v>21257.7</v>
      </c>
      <c r="F32" s="1">
        <v>-3542.95</v>
      </c>
      <c r="G32" s="1">
        <v>17714.75</v>
      </c>
      <c r="H32" s="5" t="s">
        <v>1142</v>
      </c>
      <c r="I32" t="s">
        <v>43</v>
      </c>
      <c r="J32" t="str">
        <f>_xlfn.XLOOKUP(Table1[[#This Row],[Centro de coste]],Table13[CECO],Table13[DESCRIPCION],,)</f>
        <v>DEPTO. INGENIERÍA Y SERVICIOS GENERALES</v>
      </c>
      <c r="K32" t="s">
        <v>3</v>
      </c>
      <c r="L32" t="s">
        <v>1134</v>
      </c>
    </row>
    <row r="33" spans="1:12" x14ac:dyDescent="0.2">
      <c r="A33" t="s">
        <v>44</v>
      </c>
      <c r="B33" s="10">
        <v>46134</v>
      </c>
      <c r="C33" s="11">
        <v>46134</v>
      </c>
      <c r="D33" t="s">
        <v>32</v>
      </c>
      <c r="E33" s="1">
        <v>21771</v>
      </c>
      <c r="F33" s="1">
        <v>-3628.5</v>
      </c>
      <c r="G33" s="1">
        <v>18142.5</v>
      </c>
      <c r="H33" s="5" t="s">
        <v>1142</v>
      </c>
      <c r="I33" t="s">
        <v>45</v>
      </c>
      <c r="J33" t="str">
        <f>_xlfn.XLOOKUP(Table1[[#This Row],[Centro de coste]],Table13[CECO],Table13[DESCRIPCION],,)</f>
        <v>DEPTO. INGENIERÍA Y SERVICIOS GENERALES</v>
      </c>
      <c r="K33" t="s">
        <v>3</v>
      </c>
      <c r="L33" t="s">
        <v>1134</v>
      </c>
    </row>
    <row r="34" spans="1:12" x14ac:dyDescent="0.2">
      <c r="A34" t="s">
        <v>46</v>
      </c>
      <c r="B34" s="10">
        <v>46134</v>
      </c>
      <c r="C34" s="11">
        <v>46134</v>
      </c>
      <c r="D34" t="s">
        <v>32</v>
      </c>
      <c r="E34" s="1">
        <v>21771</v>
      </c>
      <c r="F34" s="1">
        <v>-3628.5</v>
      </c>
      <c r="G34" s="1">
        <v>18142.5</v>
      </c>
      <c r="H34" s="5" t="s">
        <v>1142</v>
      </c>
      <c r="I34" t="s">
        <v>47</v>
      </c>
      <c r="J34" t="str">
        <f>_xlfn.XLOOKUP(Table1[[#This Row],[Centro de coste]],Table13[CECO],Table13[DESCRIPCION],,)</f>
        <v>DEPTO. INGENIERÍA Y SERVICIOS GENERALES</v>
      </c>
      <c r="K34" t="s">
        <v>3</v>
      </c>
      <c r="L34" t="s">
        <v>1134</v>
      </c>
    </row>
    <row r="35" spans="1:12" x14ac:dyDescent="0.2">
      <c r="A35" t="s">
        <v>48</v>
      </c>
      <c r="B35" s="10">
        <v>46134</v>
      </c>
      <c r="C35" s="11">
        <v>46134</v>
      </c>
      <c r="D35" t="s">
        <v>32</v>
      </c>
      <c r="E35" s="1">
        <v>22213.5</v>
      </c>
      <c r="F35" s="1">
        <v>-3702.25</v>
      </c>
      <c r="G35" s="1">
        <v>18511.25</v>
      </c>
      <c r="H35" s="5" t="s">
        <v>1142</v>
      </c>
      <c r="I35" t="s">
        <v>49</v>
      </c>
      <c r="J35" t="str">
        <f>_xlfn.XLOOKUP(Table1[[#This Row],[Centro de coste]],Table13[CECO],Table13[DESCRIPCION],,)</f>
        <v>DEPTO. INGENIERÍA Y SERVICIOS GENERALES</v>
      </c>
      <c r="K35" t="s">
        <v>3</v>
      </c>
      <c r="L35" t="s">
        <v>1134</v>
      </c>
    </row>
    <row r="36" spans="1:12" x14ac:dyDescent="0.2">
      <c r="A36" t="s">
        <v>50</v>
      </c>
      <c r="B36" s="10">
        <v>46134</v>
      </c>
      <c r="C36" s="11">
        <v>46134</v>
      </c>
      <c r="D36" t="s">
        <v>32</v>
      </c>
      <c r="E36" s="1">
        <v>21889</v>
      </c>
      <c r="F36" s="1">
        <v>-3648.17</v>
      </c>
      <c r="G36" s="1">
        <v>18240.830000000002</v>
      </c>
      <c r="H36" s="5" t="s">
        <v>1142</v>
      </c>
      <c r="I36" t="s">
        <v>51</v>
      </c>
      <c r="J36" t="str">
        <f>_xlfn.XLOOKUP(Table1[[#This Row],[Centro de coste]],Table13[CECO],Table13[DESCRIPCION],,)</f>
        <v>DEPTO. INGENIERÍA Y SERVICIOS GENERALES</v>
      </c>
      <c r="K36" t="s">
        <v>3</v>
      </c>
      <c r="L36" t="s">
        <v>1134</v>
      </c>
    </row>
    <row r="37" spans="1:12" x14ac:dyDescent="0.2">
      <c r="A37" t="s">
        <v>52</v>
      </c>
      <c r="B37" s="10">
        <v>46134</v>
      </c>
      <c r="C37" s="11">
        <v>46134</v>
      </c>
      <c r="D37" t="s">
        <v>32</v>
      </c>
      <c r="E37" s="1">
        <v>21889</v>
      </c>
      <c r="F37" s="1">
        <v>-3648.17</v>
      </c>
      <c r="G37" s="1">
        <v>18240.830000000002</v>
      </c>
      <c r="H37" s="5" t="s">
        <v>1142</v>
      </c>
      <c r="I37" t="s">
        <v>53</v>
      </c>
      <c r="J37" t="str">
        <f>_xlfn.XLOOKUP(Table1[[#This Row],[Centro de coste]],Table13[CECO],Table13[DESCRIPCION],,)</f>
        <v>DEPTO. INGENIERÍA Y SERVICIOS GENERALES</v>
      </c>
      <c r="K37" t="s">
        <v>3</v>
      </c>
      <c r="L37" t="s">
        <v>1134</v>
      </c>
    </row>
    <row r="38" spans="1:12" x14ac:dyDescent="0.2">
      <c r="A38" t="s">
        <v>54</v>
      </c>
      <c r="B38" s="10">
        <v>46134</v>
      </c>
      <c r="C38" s="11">
        <v>46134</v>
      </c>
      <c r="D38" t="s">
        <v>32</v>
      </c>
      <c r="E38" s="1">
        <v>21694.3</v>
      </c>
      <c r="F38" s="1">
        <v>-3615.72</v>
      </c>
      <c r="G38" s="1">
        <v>18078.580000000002</v>
      </c>
      <c r="H38" s="5" t="s">
        <v>1142</v>
      </c>
      <c r="I38" t="s">
        <v>55</v>
      </c>
      <c r="J38" t="str">
        <f>_xlfn.XLOOKUP(Table1[[#This Row],[Centro de coste]],Table13[CECO],Table13[DESCRIPCION],,)</f>
        <v>DEPTO. INGENIERÍA Y SERVICIOS GENERALES</v>
      </c>
      <c r="K38" t="s">
        <v>3</v>
      </c>
      <c r="L38" t="s">
        <v>1134</v>
      </c>
    </row>
    <row r="39" spans="1:12" x14ac:dyDescent="0.2">
      <c r="A39" t="s">
        <v>56</v>
      </c>
      <c r="B39" s="10">
        <v>46134</v>
      </c>
      <c r="C39" s="11">
        <v>46134</v>
      </c>
      <c r="D39" t="s">
        <v>32</v>
      </c>
      <c r="E39" s="1">
        <v>21387.5</v>
      </c>
      <c r="F39" s="1">
        <v>-3564.58</v>
      </c>
      <c r="G39" s="1">
        <v>17822.919999999998</v>
      </c>
      <c r="H39" s="5" t="s">
        <v>1142</v>
      </c>
      <c r="I39" t="s">
        <v>57</v>
      </c>
      <c r="J39" t="str">
        <f>_xlfn.XLOOKUP(Table1[[#This Row],[Centro de coste]],Table13[CECO],Table13[DESCRIPCION],,)</f>
        <v>DEPTO. INGENIERÍA Y SERVICIOS GENERALES</v>
      </c>
      <c r="K39" t="s">
        <v>3</v>
      </c>
      <c r="L39" t="s">
        <v>1134</v>
      </c>
    </row>
    <row r="40" spans="1:12" x14ac:dyDescent="0.2">
      <c r="A40" t="s">
        <v>58</v>
      </c>
      <c r="B40" s="10">
        <v>46135</v>
      </c>
      <c r="C40" s="11">
        <v>46135</v>
      </c>
      <c r="D40" t="s">
        <v>59</v>
      </c>
      <c r="E40" s="1">
        <v>65494.9</v>
      </c>
      <c r="F40" s="1">
        <v>-10915.82</v>
      </c>
      <c r="G40" s="1">
        <v>54579.08</v>
      </c>
      <c r="H40" s="5" t="s">
        <v>1142</v>
      </c>
      <c r="I40" t="s">
        <v>60</v>
      </c>
      <c r="J40" t="str">
        <f>_xlfn.XLOOKUP(Table1[[#This Row],[Centro de coste]],Table13[CECO],Table13[DESCRIPCION],,)</f>
        <v>DEPTO. INGENIERÍA Y SERVICIOS GENERALES</v>
      </c>
      <c r="K40" t="s">
        <v>3</v>
      </c>
      <c r="L40" t="s">
        <v>1134</v>
      </c>
    </row>
    <row r="41" spans="1:12" x14ac:dyDescent="0.2">
      <c r="A41" t="s">
        <v>61</v>
      </c>
      <c r="B41" s="10">
        <v>46135</v>
      </c>
      <c r="C41" s="11">
        <v>46135</v>
      </c>
      <c r="D41" t="s">
        <v>59</v>
      </c>
      <c r="E41" s="1">
        <v>65494.9</v>
      </c>
      <c r="F41" s="1">
        <v>-10915.82</v>
      </c>
      <c r="G41" s="1">
        <v>54579.08</v>
      </c>
      <c r="H41" s="5" t="s">
        <v>1142</v>
      </c>
      <c r="I41" t="s">
        <v>62</v>
      </c>
      <c r="J41" t="str">
        <f>_xlfn.XLOOKUP(Table1[[#This Row],[Centro de coste]],Table13[CECO],Table13[DESCRIPCION],,)</f>
        <v>DEPTO. INGENIERÍA Y SERVICIOS GENERALES</v>
      </c>
      <c r="K41" t="s">
        <v>3</v>
      </c>
      <c r="L41" t="s">
        <v>1134</v>
      </c>
    </row>
    <row r="42" spans="1:12" x14ac:dyDescent="0.2">
      <c r="A42" t="s">
        <v>63</v>
      </c>
      <c r="B42" s="10">
        <v>46135</v>
      </c>
      <c r="C42" s="11">
        <v>46135</v>
      </c>
      <c r="D42" t="s">
        <v>59</v>
      </c>
      <c r="E42" s="1">
        <v>65494.9</v>
      </c>
      <c r="F42" s="1">
        <v>-10915.82</v>
      </c>
      <c r="G42" s="1">
        <v>54579.08</v>
      </c>
      <c r="H42" s="5" t="s">
        <v>1142</v>
      </c>
      <c r="I42" t="s">
        <v>64</v>
      </c>
      <c r="J42" t="str">
        <f>_xlfn.XLOOKUP(Table1[[#This Row],[Centro de coste]],Table13[CECO],Table13[DESCRIPCION],,)</f>
        <v>DEPTO. INGENIERÍA Y SERVICIOS GENERALES</v>
      </c>
      <c r="K42" t="s">
        <v>3</v>
      </c>
      <c r="L42" t="s">
        <v>1134</v>
      </c>
    </row>
    <row r="43" spans="1:12" x14ac:dyDescent="0.2">
      <c r="A43" t="s">
        <v>65</v>
      </c>
      <c r="B43" s="10">
        <v>46135</v>
      </c>
      <c r="C43" s="11">
        <v>46135</v>
      </c>
      <c r="D43" t="s">
        <v>59</v>
      </c>
      <c r="E43" s="1">
        <v>65494.9</v>
      </c>
      <c r="F43" s="1">
        <v>-10915.82</v>
      </c>
      <c r="G43" s="1">
        <v>54579.08</v>
      </c>
      <c r="H43" s="5" t="s">
        <v>1142</v>
      </c>
      <c r="I43" t="s">
        <v>66</v>
      </c>
      <c r="J43" t="str">
        <f>_xlfn.XLOOKUP(Table1[[#This Row],[Centro de coste]],Table13[CECO],Table13[DESCRIPCION],,)</f>
        <v>DEPTO. INGENIERÍA Y SERVICIOS GENERALES</v>
      </c>
      <c r="K43" t="s">
        <v>3</v>
      </c>
      <c r="L43" t="s">
        <v>1134</v>
      </c>
    </row>
    <row r="44" spans="1:12" x14ac:dyDescent="0.2">
      <c r="A44" t="s">
        <v>67</v>
      </c>
      <c r="B44" s="10">
        <v>46135</v>
      </c>
      <c r="C44" s="11">
        <v>46135</v>
      </c>
      <c r="D44" t="s">
        <v>68</v>
      </c>
      <c r="E44" s="1">
        <v>51891.1</v>
      </c>
      <c r="F44" s="1">
        <v>-8648.52</v>
      </c>
      <c r="G44" s="1">
        <v>43242.58</v>
      </c>
      <c r="H44" s="5" t="s">
        <v>1142</v>
      </c>
      <c r="I44" t="s">
        <v>69</v>
      </c>
      <c r="J44" t="str">
        <f>_xlfn.XLOOKUP(Table1[[#This Row],[Centro de coste]],Table13[CECO],Table13[DESCRIPCION],,)</f>
        <v>DEPTO. INGENIERÍA Y SERVICIOS GENERALES</v>
      </c>
      <c r="K44" t="s">
        <v>3</v>
      </c>
      <c r="L44" t="s">
        <v>1134</v>
      </c>
    </row>
    <row r="45" spans="1:12" x14ac:dyDescent="0.2">
      <c r="A45" t="s">
        <v>70</v>
      </c>
      <c r="B45" s="10">
        <v>46135</v>
      </c>
      <c r="C45" s="11">
        <v>46135</v>
      </c>
      <c r="D45" t="s">
        <v>59</v>
      </c>
      <c r="E45" s="1">
        <v>69861.23</v>
      </c>
      <c r="F45" s="1">
        <v>-11643.54</v>
      </c>
      <c r="G45" s="1">
        <v>58217.69</v>
      </c>
      <c r="H45" s="5" t="s">
        <v>1142</v>
      </c>
      <c r="I45" t="s">
        <v>71</v>
      </c>
      <c r="J45" t="str">
        <f>_xlfn.XLOOKUP(Table1[[#This Row],[Centro de coste]],Table13[CECO],Table13[DESCRIPCION],,)</f>
        <v>DEPTO. INGENIERÍA Y SERVICIOS GENERALES</v>
      </c>
      <c r="K45" t="s">
        <v>3</v>
      </c>
      <c r="L45" t="s">
        <v>1134</v>
      </c>
    </row>
    <row r="46" spans="1:12" x14ac:dyDescent="0.2">
      <c r="A46" t="s">
        <v>72</v>
      </c>
      <c r="B46" s="10">
        <v>46135</v>
      </c>
      <c r="C46" s="11">
        <v>46135</v>
      </c>
      <c r="D46" t="s">
        <v>59</v>
      </c>
      <c r="E46" s="1">
        <v>69861.23</v>
      </c>
      <c r="F46" s="1">
        <v>-11643.54</v>
      </c>
      <c r="G46" s="1">
        <v>58217.69</v>
      </c>
      <c r="H46" s="5" t="s">
        <v>1142</v>
      </c>
      <c r="I46" t="s">
        <v>73</v>
      </c>
      <c r="J46" t="str">
        <f>_xlfn.XLOOKUP(Table1[[#This Row],[Centro de coste]],Table13[CECO],Table13[DESCRIPCION],,)</f>
        <v>DEPTO. INGENIERÍA Y SERVICIOS GENERALES</v>
      </c>
      <c r="K46" t="s">
        <v>3</v>
      </c>
      <c r="L46" t="s">
        <v>1134</v>
      </c>
    </row>
    <row r="47" spans="1:12" x14ac:dyDescent="0.2">
      <c r="A47" t="s">
        <v>74</v>
      </c>
      <c r="B47" s="10">
        <v>46135</v>
      </c>
      <c r="C47" s="11">
        <v>46135</v>
      </c>
      <c r="D47" t="s">
        <v>59</v>
      </c>
      <c r="E47" s="1">
        <v>69861.23</v>
      </c>
      <c r="F47" s="1">
        <v>-11643.54</v>
      </c>
      <c r="G47" s="1">
        <v>58217.69</v>
      </c>
      <c r="H47" s="5" t="s">
        <v>1142</v>
      </c>
      <c r="I47" t="s">
        <v>75</v>
      </c>
      <c r="J47" t="str">
        <f>_xlfn.XLOOKUP(Table1[[#This Row],[Centro de coste]],Table13[CECO],Table13[DESCRIPCION],,)</f>
        <v>DEPTO. INGENIERÍA Y SERVICIOS GENERALES</v>
      </c>
      <c r="K47" t="s">
        <v>3</v>
      </c>
      <c r="L47" t="s">
        <v>1134</v>
      </c>
    </row>
    <row r="48" spans="1:12" x14ac:dyDescent="0.2">
      <c r="A48" t="s">
        <v>76</v>
      </c>
      <c r="B48" s="10">
        <v>46135</v>
      </c>
      <c r="C48" s="11">
        <v>46135</v>
      </c>
      <c r="D48" t="s">
        <v>59</v>
      </c>
      <c r="E48" s="1">
        <v>69861.23</v>
      </c>
      <c r="F48" s="1">
        <v>-11643.54</v>
      </c>
      <c r="G48" s="1">
        <v>58217.69</v>
      </c>
      <c r="H48" s="5" t="s">
        <v>1142</v>
      </c>
      <c r="I48" t="s">
        <v>77</v>
      </c>
      <c r="J48" t="str">
        <f>_xlfn.XLOOKUP(Table1[[#This Row],[Centro de coste]],Table13[CECO],Table13[DESCRIPCION],,)</f>
        <v>DEPTO. INGENIERÍA Y SERVICIOS GENERALES</v>
      </c>
      <c r="K48" t="s">
        <v>3</v>
      </c>
      <c r="L48" t="s">
        <v>1134</v>
      </c>
    </row>
    <row r="49" spans="1:12" x14ac:dyDescent="0.2">
      <c r="A49" t="s">
        <v>78</v>
      </c>
      <c r="B49" s="10">
        <v>46135</v>
      </c>
      <c r="C49" s="11">
        <v>46135</v>
      </c>
      <c r="D49" t="s">
        <v>79</v>
      </c>
      <c r="E49" s="1">
        <v>65609.06</v>
      </c>
      <c r="F49" s="1">
        <v>-10934.84</v>
      </c>
      <c r="G49" s="1">
        <v>54674.22</v>
      </c>
      <c r="H49" s="5" t="s">
        <v>1142</v>
      </c>
      <c r="I49" t="s">
        <v>80</v>
      </c>
      <c r="J49" t="str">
        <f>_xlfn.XLOOKUP(Table1[[#This Row],[Centro de coste]],Table13[CECO],Table13[DESCRIPCION],,)</f>
        <v>DEPTO. INGENIERÍA Y SERVICIOS GENERALES</v>
      </c>
      <c r="K49" t="s">
        <v>3</v>
      </c>
      <c r="L49" t="s">
        <v>1134</v>
      </c>
    </row>
    <row r="50" spans="1:12" x14ac:dyDescent="0.2">
      <c r="A50" t="s">
        <v>81</v>
      </c>
      <c r="B50" s="10">
        <v>46135</v>
      </c>
      <c r="C50" s="11">
        <v>46135</v>
      </c>
      <c r="D50" t="s">
        <v>82</v>
      </c>
      <c r="E50" s="1">
        <v>58999.98</v>
      </c>
      <c r="F50" s="1">
        <v>-9833.33</v>
      </c>
      <c r="G50" s="1">
        <v>49166.65</v>
      </c>
      <c r="H50" s="5" t="s">
        <v>1142</v>
      </c>
      <c r="I50" t="s">
        <v>83</v>
      </c>
      <c r="J50" t="str">
        <f>_xlfn.XLOOKUP(Table1[[#This Row],[Centro de coste]],Table13[CECO],Table13[DESCRIPCION],,)</f>
        <v>DEPTO. INGENIERÍA Y SERVICIOS GENERALES</v>
      </c>
      <c r="K50" t="s">
        <v>3</v>
      </c>
      <c r="L50" t="s">
        <v>1134</v>
      </c>
    </row>
    <row r="51" spans="1:12" x14ac:dyDescent="0.2">
      <c r="A51" t="s">
        <v>84</v>
      </c>
      <c r="B51" s="10">
        <v>46097</v>
      </c>
      <c r="C51" s="11">
        <v>46097</v>
      </c>
      <c r="D51" t="s">
        <v>85</v>
      </c>
      <c r="E51" s="1">
        <v>153400</v>
      </c>
      <c r="F51" s="1">
        <v>-28762.5</v>
      </c>
      <c r="G51" s="1">
        <v>124637.5</v>
      </c>
      <c r="H51" s="5" t="s">
        <v>1142</v>
      </c>
      <c r="I51" t="s">
        <v>86</v>
      </c>
      <c r="J51" t="str">
        <f>_xlfn.XLOOKUP(Table1[[#This Row],[Centro de coste]],Table13[CECO],Table13[DESCRIPCION],,)</f>
        <v>DEPTO. INGENIERÍA Y SERVICIOS GENERALES</v>
      </c>
      <c r="K51" t="s">
        <v>3</v>
      </c>
      <c r="L51" t="s">
        <v>1134</v>
      </c>
    </row>
    <row r="52" spans="1:12" x14ac:dyDescent="0.2">
      <c r="A52" t="s">
        <v>87</v>
      </c>
      <c r="B52" s="10">
        <v>46097</v>
      </c>
      <c r="C52" s="11">
        <v>46097</v>
      </c>
      <c r="D52" t="s">
        <v>85</v>
      </c>
      <c r="E52" s="1">
        <v>153400</v>
      </c>
      <c r="F52" s="1">
        <v>-28762.5</v>
      </c>
      <c r="G52" s="1">
        <v>124637.5</v>
      </c>
      <c r="H52" s="5" t="s">
        <v>1142</v>
      </c>
      <c r="I52" t="s">
        <v>88</v>
      </c>
      <c r="J52" t="str">
        <f>_xlfn.XLOOKUP(Table1[[#This Row],[Centro de coste]],Table13[CECO],Table13[DESCRIPCION],,)</f>
        <v>DEPTO. INGENIERÍA Y SERVICIOS GENERALES</v>
      </c>
      <c r="K52" t="s">
        <v>3</v>
      </c>
      <c r="L52" t="s">
        <v>1134</v>
      </c>
    </row>
    <row r="53" spans="1:12" x14ac:dyDescent="0.2">
      <c r="A53" t="s">
        <v>89</v>
      </c>
      <c r="B53" s="10">
        <v>46097</v>
      </c>
      <c r="C53" s="11">
        <v>46097</v>
      </c>
      <c r="D53" t="s">
        <v>85</v>
      </c>
      <c r="E53" s="1">
        <v>147500</v>
      </c>
      <c r="F53" s="1">
        <v>-27656.25</v>
      </c>
      <c r="G53" s="1">
        <v>119843.75</v>
      </c>
      <c r="H53" s="5" t="s">
        <v>1142</v>
      </c>
      <c r="I53" t="s">
        <v>90</v>
      </c>
      <c r="J53" t="str">
        <f>_xlfn.XLOOKUP(Table1[[#This Row],[Centro de coste]],Table13[CECO],Table13[DESCRIPCION],,)</f>
        <v>DEPTO. INGENIERÍA Y SERVICIOS GENERALES</v>
      </c>
      <c r="K53" t="s">
        <v>3</v>
      </c>
      <c r="L53" t="s">
        <v>1134</v>
      </c>
    </row>
    <row r="54" spans="1:12" x14ac:dyDescent="0.2">
      <c r="A54" t="s">
        <v>91</v>
      </c>
      <c r="B54" s="10">
        <v>46097</v>
      </c>
      <c r="C54" s="11">
        <v>46097</v>
      </c>
      <c r="D54" t="s">
        <v>85</v>
      </c>
      <c r="E54" s="1">
        <v>147500</v>
      </c>
      <c r="F54" s="1">
        <v>-27656.25</v>
      </c>
      <c r="G54" s="1">
        <v>119843.75</v>
      </c>
      <c r="H54" s="5" t="s">
        <v>1142</v>
      </c>
      <c r="I54" t="s">
        <v>92</v>
      </c>
      <c r="J54" t="str">
        <f>_xlfn.XLOOKUP(Table1[[#This Row],[Centro de coste]],Table13[CECO],Table13[DESCRIPCION],,)</f>
        <v>DEPTO. INGENIERÍA Y SERVICIOS GENERALES</v>
      </c>
      <c r="K54" t="s">
        <v>3</v>
      </c>
      <c r="L54" t="s">
        <v>1134</v>
      </c>
    </row>
    <row r="55" spans="1:12" x14ac:dyDescent="0.2">
      <c r="A55" t="s">
        <v>93</v>
      </c>
      <c r="B55" s="10">
        <v>46097</v>
      </c>
      <c r="C55" s="11">
        <v>46097</v>
      </c>
      <c r="D55" t="s">
        <v>94</v>
      </c>
      <c r="E55" s="1">
        <v>141600</v>
      </c>
      <c r="F55" s="1">
        <v>-26550</v>
      </c>
      <c r="G55" s="1">
        <v>115050</v>
      </c>
      <c r="H55" s="5" t="s">
        <v>1142</v>
      </c>
      <c r="I55" t="s">
        <v>95</v>
      </c>
      <c r="J55" t="str">
        <f>_xlfn.XLOOKUP(Table1[[#This Row],[Centro de coste]],Table13[CECO],Table13[DESCRIPCION],,)</f>
        <v>DEPTO. INGENIERÍA Y SERVICIOS GENERALES</v>
      </c>
      <c r="K55" t="s">
        <v>3</v>
      </c>
      <c r="L55" t="s">
        <v>1134</v>
      </c>
    </row>
    <row r="56" spans="1:12" x14ac:dyDescent="0.2">
      <c r="A56" t="s">
        <v>96</v>
      </c>
      <c r="B56" s="10">
        <v>46111</v>
      </c>
      <c r="C56" s="11">
        <v>46111</v>
      </c>
      <c r="D56" t="s">
        <v>97</v>
      </c>
      <c r="E56" s="1">
        <v>2714</v>
      </c>
      <c r="F56" s="1">
        <v>-2714</v>
      </c>
      <c r="G56" s="1">
        <v>0</v>
      </c>
      <c r="H56" s="5" t="s">
        <v>1142</v>
      </c>
      <c r="I56" t="s">
        <v>98</v>
      </c>
      <c r="J56" t="str">
        <f>_xlfn.XLOOKUP(Table1[[#This Row],[Centro de coste]],Table13[CECO],Table13[DESCRIPCION],,)</f>
        <v>GERENCIA TECNOLOGÍA INF Y COMUNICACIONES</v>
      </c>
      <c r="K56" t="s">
        <v>30</v>
      </c>
      <c r="L56" t="s">
        <v>1134</v>
      </c>
    </row>
    <row r="57" spans="1:12" x14ac:dyDescent="0.2">
      <c r="A57" t="s">
        <v>99</v>
      </c>
      <c r="B57" s="10">
        <v>46111</v>
      </c>
      <c r="C57" s="11">
        <v>46111</v>
      </c>
      <c r="D57" t="s">
        <v>97</v>
      </c>
      <c r="E57" s="1">
        <v>2714</v>
      </c>
      <c r="F57" s="1">
        <v>-2714</v>
      </c>
      <c r="G57" s="1">
        <v>0</v>
      </c>
      <c r="H57" s="5" t="s">
        <v>1142</v>
      </c>
      <c r="I57" t="s">
        <v>100</v>
      </c>
      <c r="J57" t="str">
        <f>_xlfn.XLOOKUP(Table1[[#This Row],[Centro de coste]],Table13[CECO],Table13[DESCRIPCION],,)</f>
        <v>GERENCIA TECNOLOGÍA INF Y COMUNICACIONES</v>
      </c>
      <c r="K57" t="s">
        <v>30</v>
      </c>
      <c r="L57" t="s">
        <v>1134</v>
      </c>
    </row>
    <row r="58" spans="1:12" x14ac:dyDescent="0.2">
      <c r="A58" t="s">
        <v>101</v>
      </c>
      <c r="B58" s="10">
        <v>46111</v>
      </c>
      <c r="C58" s="11">
        <v>46111</v>
      </c>
      <c r="D58" t="s">
        <v>97</v>
      </c>
      <c r="E58" s="1">
        <v>2714</v>
      </c>
      <c r="F58" s="1">
        <v>-2714</v>
      </c>
      <c r="G58" s="1">
        <v>0</v>
      </c>
      <c r="H58" s="5" t="s">
        <v>1142</v>
      </c>
      <c r="I58" t="s">
        <v>102</v>
      </c>
      <c r="J58" t="str">
        <f>_xlfn.XLOOKUP(Table1[[#This Row],[Centro de coste]],Table13[CECO],Table13[DESCRIPCION],,)</f>
        <v>GERENCIA TECNOLOGÍA INF Y COMUNICACIONES</v>
      </c>
      <c r="K58" t="s">
        <v>30</v>
      </c>
      <c r="L58" t="s">
        <v>1134</v>
      </c>
    </row>
    <row r="59" spans="1:12" x14ac:dyDescent="0.2">
      <c r="A59" t="s">
        <v>103</v>
      </c>
      <c r="B59" s="10">
        <v>46111</v>
      </c>
      <c r="C59" s="11">
        <v>46111</v>
      </c>
      <c r="D59" t="s">
        <v>97</v>
      </c>
      <c r="E59" s="1">
        <v>2714</v>
      </c>
      <c r="F59" s="1">
        <v>-2714</v>
      </c>
      <c r="G59" s="1">
        <v>0</v>
      </c>
      <c r="H59" s="5" t="s">
        <v>1142</v>
      </c>
      <c r="I59" t="s">
        <v>104</v>
      </c>
      <c r="J59" t="str">
        <f>_xlfn.XLOOKUP(Table1[[#This Row],[Centro de coste]],Table13[CECO],Table13[DESCRIPCION],,)</f>
        <v>GERENCIA TECNOLOGÍA INF Y COMUNICACIONES</v>
      </c>
      <c r="K59" t="s">
        <v>30</v>
      </c>
      <c r="L59" t="s">
        <v>1134</v>
      </c>
    </row>
    <row r="60" spans="1:12" x14ac:dyDescent="0.2">
      <c r="A60" t="s">
        <v>105</v>
      </c>
      <c r="B60" s="10">
        <v>46175</v>
      </c>
      <c r="C60" s="11">
        <v>46175</v>
      </c>
      <c r="D60" t="s">
        <v>106</v>
      </c>
      <c r="E60" s="1">
        <v>14410.68</v>
      </c>
      <c r="F60" s="1">
        <v>-1801.34</v>
      </c>
      <c r="G60" s="1">
        <v>12609.34</v>
      </c>
      <c r="H60" s="5" t="s">
        <v>1142</v>
      </c>
      <c r="I60" t="s">
        <v>107</v>
      </c>
      <c r="J60" t="str">
        <f>_xlfn.XLOOKUP(Table1[[#This Row],[Centro de coste]],Table13[CECO],Table13[DESCRIPCION],,)</f>
        <v>GERENCIA TECNOLOGÍA INF Y COMUNICACIONES</v>
      </c>
      <c r="K60" t="s">
        <v>30</v>
      </c>
      <c r="L60" t="s">
        <v>1134</v>
      </c>
    </row>
    <row r="61" spans="1:12" x14ac:dyDescent="0.2">
      <c r="A61" t="s">
        <v>108</v>
      </c>
      <c r="B61" s="10">
        <v>46175</v>
      </c>
      <c r="C61" s="11">
        <v>46175</v>
      </c>
      <c r="D61" t="s">
        <v>109</v>
      </c>
      <c r="E61" s="1">
        <v>12150</v>
      </c>
      <c r="F61" s="1">
        <v>-11650</v>
      </c>
      <c r="G61" s="1">
        <v>500</v>
      </c>
      <c r="H61" s="5" t="s">
        <v>1142</v>
      </c>
      <c r="I61" t="s">
        <v>110</v>
      </c>
      <c r="J61" t="str">
        <f>_xlfn.XLOOKUP(Table1[[#This Row],[Centro de coste]],Table13[CECO],Table13[DESCRIPCION],,)</f>
        <v>DEPTO. INGENIERÍA Y SERVICIOS GENERALES</v>
      </c>
      <c r="K61" t="s">
        <v>3</v>
      </c>
      <c r="L61" t="s">
        <v>1134</v>
      </c>
    </row>
    <row r="62" spans="1:12" x14ac:dyDescent="0.2">
      <c r="A62" t="s">
        <v>111</v>
      </c>
      <c r="B62" s="10">
        <v>46069</v>
      </c>
      <c r="C62" s="11">
        <v>46069</v>
      </c>
      <c r="D62" t="s">
        <v>112</v>
      </c>
      <c r="E62" s="1">
        <v>137930.01</v>
      </c>
      <c r="F62" s="1">
        <v>-28735.42</v>
      </c>
      <c r="G62" s="1">
        <v>109194.59</v>
      </c>
      <c r="H62" s="5" t="s">
        <v>1142</v>
      </c>
      <c r="I62" t="s">
        <v>113</v>
      </c>
      <c r="J62" t="str">
        <f>_xlfn.XLOOKUP(Table1[[#This Row],[Centro de coste]],Table13[CECO],Table13[DESCRIPCION],,)</f>
        <v>DEPARTAMENTO DE SEGURIDAD FÍSICA</v>
      </c>
      <c r="K62" t="s">
        <v>23</v>
      </c>
      <c r="L62" t="s">
        <v>1134</v>
      </c>
    </row>
    <row r="63" spans="1:12" x14ac:dyDescent="0.2">
      <c r="A63" t="s">
        <v>114</v>
      </c>
      <c r="B63" s="10">
        <v>46069</v>
      </c>
      <c r="C63" s="11">
        <v>46069</v>
      </c>
      <c r="D63" t="s">
        <v>112</v>
      </c>
      <c r="E63" s="1">
        <v>137930.01</v>
      </c>
      <c r="F63" s="1">
        <v>-28735.42</v>
      </c>
      <c r="G63" s="1">
        <v>109194.59</v>
      </c>
      <c r="H63" s="5" t="s">
        <v>1142</v>
      </c>
      <c r="I63" t="s">
        <v>115</v>
      </c>
      <c r="J63" t="str">
        <f>_xlfn.XLOOKUP(Table1[[#This Row],[Centro de coste]],Table13[CECO],Table13[DESCRIPCION],,)</f>
        <v>DEPARTAMENTO DE SEGURIDAD FÍSICA</v>
      </c>
      <c r="K63" t="s">
        <v>23</v>
      </c>
      <c r="L63" t="s">
        <v>1134</v>
      </c>
    </row>
    <row r="64" spans="1:12" x14ac:dyDescent="0.2">
      <c r="A64" t="s">
        <v>116</v>
      </c>
      <c r="B64" s="10">
        <v>46069</v>
      </c>
      <c r="C64" s="11">
        <v>46069</v>
      </c>
      <c r="D64" t="s">
        <v>112</v>
      </c>
      <c r="E64" s="1">
        <v>137930.01</v>
      </c>
      <c r="F64" s="1">
        <v>-28735.42</v>
      </c>
      <c r="G64" s="1">
        <v>109194.59</v>
      </c>
      <c r="H64" s="5" t="s">
        <v>1142</v>
      </c>
      <c r="I64" t="s">
        <v>117</v>
      </c>
      <c r="J64" t="str">
        <f>_xlfn.XLOOKUP(Table1[[#This Row],[Centro de coste]],Table13[CECO],Table13[DESCRIPCION],,)</f>
        <v>DEPARTAMENTO DE SEGURIDAD FÍSICA</v>
      </c>
      <c r="K64" t="s">
        <v>23</v>
      </c>
      <c r="L64" t="s">
        <v>1134</v>
      </c>
    </row>
    <row r="65" spans="1:12" x14ac:dyDescent="0.2">
      <c r="A65" t="s">
        <v>118</v>
      </c>
      <c r="B65" s="10">
        <v>46069</v>
      </c>
      <c r="C65" s="11">
        <v>46069</v>
      </c>
      <c r="D65" t="s">
        <v>112</v>
      </c>
      <c r="E65" s="1">
        <v>137930.01</v>
      </c>
      <c r="F65" s="1">
        <v>-28735.42</v>
      </c>
      <c r="G65" s="1">
        <v>109194.59</v>
      </c>
      <c r="H65" s="5" t="s">
        <v>1142</v>
      </c>
      <c r="I65" t="s">
        <v>119</v>
      </c>
      <c r="J65" t="str">
        <f>_xlfn.XLOOKUP(Table1[[#This Row],[Centro de coste]],Table13[CECO],Table13[DESCRIPCION],,)</f>
        <v>DEPARTAMENTO DE SEGURIDAD FÍSICA</v>
      </c>
      <c r="K65" t="s">
        <v>23</v>
      </c>
      <c r="L65" t="s">
        <v>1134</v>
      </c>
    </row>
    <row r="66" spans="1:12" x14ac:dyDescent="0.2">
      <c r="A66" t="s">
        <v>120</v>
      </c>
      <c r="B66" s="10">
        <v>46069</v>
      </c>
      <c r="C66" s="11">
        <v>46069</v>
      </c>
      <c r="D66" t="s">
        <v>112</v>
      </c>
      <c r="E66" s="1">
        <v>137930.01999999999</v>
      </c>
      <c r="F66" s="1">
        <v>-28735.42</v>
      </c>
      <c r="G66" s="1">
        <v>109194.6</v>
      </c>
      <c r="H66" s="5" t="s">
        <v>1142</v>
      </c>
      <c r="I66" t="s">
        <v>121</v>
      </c>
      <c r="J66" t="str">
        <f>_xlfn.XLOOKUP(Table1[[#This Row],[Centro de coste]],Table13[CECO],Table13[DESCRIPCION],,)</f>
        <v>DEPARTAMENTO DE SEGURIDAD FÍSICA</v>
      </c>
      <c r="K66" t="s">
        <v>23</v>
      </c>
      <c r="L66" t="s">
        <v>1134</v>
      </c>
    </row>
    <row r="67" spans="1:12" x14ac:dyDescent="0.2">
      <c r="A67" t="s">
        <v>122</v>
      </c>
      <c r="B67" s="10">
        <v>46094</v>
      </c>
      <c r="C67" s="11">
        <v>46094</v>
      </c>
      <c r="D67" t="s">
        <v>123</v>
      </c>
      <c r="E67" s="1">
        <v>22095.5</v>
      </c>
      <c r="F67" s="1">
        <v>-4142.91</v>
      </c>
      <c r="G67" s="1">
        <v>17952.59</v>
      </c>
      <c r="H67" s="5" t="s">
        <v>1142</v>
      </c>
      <c r="I67" t="s">
        <v>124</v>
      </c>
      <c r="J67" t="str">
        <f>_xlfn.XLOOKUP(Table1[[#This Row],[Centro de coste]],Table13[CECO],Table13[DESCRIPCION],,)</f>
        <v>DEPTO. INGENIERÍA Y SERVICIOS GENERALES</v>
      </c>
      <c r="K67" t="s">
        <v>3</v>
      </c>
      <c r="L67" t="s">
        <v>1134</v>
      </c>
    </row>
    <row r="68" spans="1:12" x14ac:dyDescent="0.2">
      <c r="A68" t="s">
        <v>125</v>
      </c>
      <c r="B68" s="10">
        <v>46094</v>
      </c>
      <c r="C68" s="11">
        <v>46094</v>
      </c>
      <c r="D68" t="s">
        <v>126</v>
      </c>
      <c r="E68" s="1">
        <v>55460</v>
      </c>
      <c r="F68" s="1">
        <v>-10398.75</v>
      </c>
      <c r="G68" s="1">
        <v>45061.25</v>
      </c>
      <c r="H68" s="5" t="s">
        <v>1142</v>
      </c>
      <c r="I68" t="s">
        <v>127</v>
      </c>
      <c r="J68" t="str">
        <f>_xlfn.XLOOKUP(Table1[[#This Row],[Centro de coste]],Table13[CECO],Table13[DESCRIPCION],,)</f>
        <v>DEPTO. INGENIERÍA Y SERVICIOS GENERALES</v>
      </c>
      <c r="K68" t="s">
        <v>3</v>
      </c>
      <c r="L68" t="s">
        <v>1134</v>
      </c>
    </row>
    <row r="69" spans="1:12" x14ac:dyDescent="0.2">
      <c r="A69" t="s">
        <v>128</v>
      </c>
      <c r="B69" s="10">
        <v>46173</v>
      </c>
      <c r="C69" s="11">
        <v>46173</v>
      </c>
      <c r="D69" t="s">
        <v>129</v>
      </c>
      <c r="E69" s="1">
        <v>3433.51</v>
      </c>
      <c r="F69" s="1">
        <v>-3433.51</v>
      </c>
      <c r="G69" s="1">
        <v>0</v>
      </c>
      <c r="H69" s="5" t="s">
        <v>1142</v>
      </c>
      <c r="I69" t="s">
        <v>130</v>
      </c>
      <c r="J69" t="str">
        <f>_xlfn.XLOOKUP(Table1[[#This Row],[Centro de coste]],Table13[CECO],Table13[DESCRIPCION],,)</f>
        <v>DEPTO. INGENIERÍA Y SERVICIOS GENERALES</v>
      </c>
      <c r="K69" t="s">
        <v>3</v>
      </c>
      <c r="L69" t="s">
        <v>1134</v>
      </c>
    </row>
    <row r="70" spans="1:12" x14ac:dyDescent="0.2">
      <c r="A70" t="s">
        <v>131</v>
      </c>
      <c r="B70" s="10">
        <v>46173</v>
      </c>
      <c r="C70" s="11">
        <v>46173</v>
      </c>
      <c r="D70" t="s">
        <v>129</v>
      </c>
      <c r="E70" s="1">
        <v>3433.51</v>
      </c>
      <c r="F70" s="1">
        <v>-3433.51</v>
      </c>
      <c r="G70" s="1">
        <v>0</v>
      </c>
      <c r="H70" s="5" t="s">
        <v>1142</v>
      </c>
      <c r="I70" t="s">
        <v>132</v>
      </c>
      <c r="J70" t="str">
        <f>_xlfn.XLOOKUP(Table1[[#This Row],[Centro de coste]],Table13[CECO],Table13[DESCRIPCION],,)</f>
        <v>DEPTO. INGENIERÍA Y SERVICIOS GENERALES</v>
      </c>
      <c r="K70" t="s">
        <v>3</v>
      </c>
      <c r="L70" t="s">
        <v>1134</v>
      </c>
    </row>
    <row r="71" spans="1:12" x14ac:dyDescent="0.2">
      <c r="A71" t="s">
        <v>133</v>
      </c>
      <c r="B71" s="10">
        <v>46173</v>
      </c>
      <c r="C71" s="11">
        <v>46173</v>
      </c>
      <c r="D71" t="s">
        <v>129</v>
      </c>
      <c r="E71" s="1">
        <v>3433.51</v>
      </c>
      <c r="F71" s="1">
        <v>-3433.51</v>
      </c>
      <c r="G71" s="1">
        <v>0</v>
      </c>
      <c r="H71" s="5" t="s">
        <v>1142</v>
      </c>
      <c r="I71" t="s">
        <v>134</v>
      </c>
      <c r="J71" t="str">
        <f>_xlfn.XLOOKUP(Table1[[#This Row],[Centro de coste]],Table13[CECO],Table13[DESCRIPCION],,)</f>
        <v>DEPTO. INGENIERÍA Y SERVICIOS GENERALES</v>
      </c>
      <c r="K71" t="s">
        <v>3</v>
      </c>
      <c r="L71" t="s">
        <v>1134</v>
      </c>
    </row>
    <row r="72" spans="1:12" x14ac:dyDescent="0.2">
      <c r="A72" t="s">
        <v>135</v>
      </c>
      <c r="B72" s="10">
        <v>46173</v>
      </c>
      <c r="C72" s="11">
        <v>46173</v>
      </c>
      <c r="D72" t="s">
        <v>129</v>
      </c>
      <c r="E72" s="1">
        <v>3433.51</v>
      </c>
      <c r="F72" s="1">
        <v>-3433.51</v>
      </c>
      <c r="G72" s="1">
        <v>0</v>
      </c>
      <c r="H72" s="5" t="s">
        <v>1142</v>
      </c>
      <c r="I72" t="s">
        <v>136</v>
      </c>
      <c r="J72" t="str">
        <f>_xlfn.XLOOKUP(Table1[[#This Row],[Centro de coste]],Table13[CECO],Table13[DESCRIPCION],,)</f>
        <v>DEPTO. INGENIERÍA Y SERVICIOS GENERALES</v>
      </c>
      <c r="K72" t="s">
        <v>3</v>
      </c>
      <c r="L72" t="s">
        <v>1134</v>
      </c>
    </row>
    <row r="73" spans="1:12" x14ac:dyDescent="0.2">
      <c r="A73" t="s">
        <v>137</v>
      </c>
      <c r="B73" s="10">
        <v>46173</v>
      </c>
      <c r="C73" s="11">
        <v>46173</v>
      </c>
      <c r="D73" t="s">
        <v>129</v>
      </c>
      <c r="E73" s="1">
        <v>3433.51</v>
      </c>
      <c r="F73" s="1">
        <v>-3433.51</v>
      </c>
      <c r="G73" s="1">
        <v>0</v>
      </c>
      <c r="H73" s="5" t="s">
        <v>1142</v>
      </c>
      <c r="I73" t="s">
        <v>138</v>
      </c>
      <c r="J73" t="str">
        <f>_xlfn.XLOOKUP(Table1[[#This Row],[Centro de coste]],Table13[CECO],Table13[DESCRIPCION],,)</f>
        <v>DEPTO. INGENIERÍA Y SERVICIOS GENERALES</v>
      </c>
      <c r="K73" t="s">
        <v>3</v>
      </c>
      <c r="L73" t="s">
        <v>1134</v>
      </c>
    </row>
    <row r="74" spans="1:12" x14ac:dyDescent="0.2">
      <c r="A74" t="s">
        <v>139</v>
      </c>
      <c r="B74" s="10">
        <v>46173</v>
      </c>
      <c r="C74" s="11">
        <v>46173</v>
      </c>
      <c r="D74" t="s">
        <v>129</v>
      </c>
      <c r="E74" s="1">
        <v>3433.51</v>
      </c>
      <c r="F74" s="1">
        <v>-3433.51</v>
      </c>
      <c r="G74" s="1">
        <v>0</v>
      </c>
      <c r="H74" s="5" t="s">
        <v>1142</v>
      </c>
      <c r="I74" t="s">
        <v>140</v>
      </c>
      <c r="J74" t="str">
        <f>_xlfn.XLOOKUP(Table1[[#This Row],[Centro de coste]],Table13[CECO],Table13[DESCRIPCION],,)</f>
        <v>DEPTO. INGENIERÍA Y SERVICIOS GENERALES</v>
      </c>
      <c r="K74" t="s">
        <v>3</v>
      </c>
      <c r="L74" t="s">
        <v>1134</v>
      </c>
    </row>
    <row r="75" spans="1:12" x14ac:dyDescent="0.2">
      <c r="A75" t="s">
        <v>141</v>
      </c>
      <c r="B75" s="10">
        <v>46173</v>
      </c>
      <c r="C75" s="11">
        <v>46173</v>
      </c>
      <c r="D75" t="s">
        <v>129</v>
      </c>
      <c r="E75" s="1">
        <v>3433.51</v>
      </c>
      <c r="F75" s="1">
        <v>-3433.51</v>
      </c>
      <c r="G75" s="1">
        <v>0</v>
      </c>
      <c r="H75" s="5" t="s">
        <v>1142</v>
      </c>
      <c r="I75" t="s">
        <v>142</v>
      </c>
      <c r="J75" t="str">
        <f>_xlfn.XLOOKUP(Table1[[#This Row],[Centro de coste]],Table13[CECO],Table13[DESCRIPCION],,)</f>
        <v>DEPTO. INGENIERÍA Y SERVICIOS GENERALES</v>
      </c>
      <c r="K75" t="s">
        <v>3</v>
      </c>
      <c r="L75" t="s">
        <v>1134</v>
      </c>
    </row>
    <row r="76" spans="1:12" x14ac:dyDescent="0.2">
      <c r="A76" t="s">
        <v>143</v>
      </c>
      <c r="B76" s="10">
        <v>46173</v>
      </c>
      <c r="C76" s="11">
        <v>46173</v>
      </c>
      <c r="D76" t="s">
        <v>129</v>
      </c>
      <c r="E76" s="1">
        <v>3433.51</v>
      </c>
      <c r="F76" s="1">
        <v>-3433.51</v>
      </c>
      <c r="G76" s="1">
        <v>0</v>
      </c>
      <c r="H76" s="5" t="s">
        <v>1142</v>
      </c>
      <c r="I76" t="s">
        <v>144</v>
      </c>
      <c r="J76" t="str">
        <f>_xlfn.XLOOKUP(Table1[[#This Row],[Centro de coste]],Table13[CECO],Table13[DESCRIPCION],,)</f>
        <v>DEPTO. INGENIERÍA Y SERVICIOS GENERALES</v>
      </c>
      <c r="K76" t="s">
        <v>3</v>
      </c>
      <c r="L76" t="s">
        <v>1134</v>
      </c>
    </row>
    <row r="77" spans="1:12" x14ac:dyDescent="0.2">
      <c r="A77" t="s">
        <v>145</v>
      </c>
      <c r="B77" s="10">
        <v>46173</v>
      </c>
      <c r="C77" s="11">
        <v>46173</v>
      </c>
      <c r="D77" t="s">
        <v>129</v>
      </c>
      <c r="E77" s="1">
        <v>3433.51</v>
      </c>
      <c r="F77" s="1">
        <v>-3433.51</v>
      </c>
      <c r="G77" s="1">
        <v>0</v>
      </c>
      <c r="H77" s="5" t="s">
        <v>1142</v>
      </c>
      <c r="I77" t="s">
        <v>146</v>
      </c>
      <c r="J77" t="str">
        <f>_xlfn.XLOOKUP(Table1[[#This Row],[Centro de coste]],Table13[CECO],Table13[DESCRIPCION],,)</f>
        <v>DEPTO. INGENIERÍA Y SERVICIOS GENERALES</v>
      </c>
      <c r="K77" t="s">
        <v>3</v>
      </c>
      <c r="L77" t="s">
        <v>1134</v>
      </c>
    </row>
    <row r="78" spans="1:12" x14ac:dyDescent="0.2">
      <c r="A78" t="s">
        <v>147</v>
      </c>
      <c r="B78" s="10">
        <v>46173</v>
      </c>
      <c r="C78" s="11">
        <v>46173</v>
      </c>
      <c r="D78" t="s">
        <v>129</v>
      </c>
      <c r="E78" s="1">
        <v>3433.51</v>
      </c>
      <c r="F78" s="1">
        <v>-3433.51</v>
      </c>
      <c r="G78" s="1">
        <v>0</v>
      </c>
      <c r="H78" s="5" t="s">
        <v>1142</v>
      </c>
      <c r="I78" t="s">
        <v>148</v>
      </c>
      <c r="J78" t="str">
        <f>_xlfn.XLOOKUP(Table1[[#This Row],[Centro de coste]],Table13[CECO],Table13[DESCRIPCION],,)</f>
        <v>DEPTO. INGENIERÍA Y SERVICIOS GENERALES</v>
      </c>
      <c r="K78" t="s">
        <v>3</v>
      </c>
      <c r="L78" t="s">
        <v>1134</v>
      </c>
    </row>
    <row r="79" spans="1:12" x14ac:dyDescent="0.2">
      <c r="A79" t="s">
        <v>149</v>
      </c>
      <c r="B79" s="10">
        <v>46173</v>
      </c>
      <c r="C79" s="11">
        <v>46173</v>
      </c>
      <c r="D79" t="s">
        <v>129</v>
      </c>
      <c r="E79" s="1">
        <v>3433.51</v>
      </c>
      <c r="F79" s="1">
        <v>-3433.51</v>
      </c>
      <c r="G79" s="1">
        <v>0</v>
      </c>
      <c r="H79" s="5" t="s">
        <v>1142</v>
      </c>
      <c r="I79" t="s">
        <v>150</v>
      </c>
      <c r="J79" t="str">
        <f>_xlfn.XLOOKUP(Table1[[#This Row],[Centro de coste]],Table13[CECO],Table13[DESCRIPCION],,)</f>
        <v>DEPTO. INGENIERÍA Y SERVICIOS GENERALES</v>
      </c>
      <c r="K79" t="s">
        <v>3</v>
      </c>
      <c r="L79" t="s">
        <v>1134</v>
      </c>
    </row>
    <row r="80" spans="1:12" x14ac:dyDescent="0.2">
      <c r="A80" t="s">
        <v>151</v>
      </c>
      <c r="B80" s="10">
        <v>46173</v>
      </c>
      <c r="C80" s="11">
        <v>46173</v>
      </c>
      <c r="D80" t="s">
        <v>129</v>
      </c>
      <c r="E80" s="1">
        <v>3433.51</v>
      </c>
      <c r="F80" s="1">
        <v>-3433.51</v>
      </c>
      <c r="G80" s="1">
        <v>0</v>
      </c>
      <c r="H80" s="5" t="s">
        <v>1142</v>
      </c>
      <c r="I80" t="s">
        <v>152</v>
      </c>
      <c r="J80" t="str">
        <f>_xlfn.XLOOKUP(Table1[[#This Row],[Centro de coste]],Table13[CECO],Table13[DESCRIPCION],,)</f>
        <v>DEPTO. INGENIERÍA Y SERVICIOS GENERALES</v>
      </c>
      <c r="K80" t="s">
        <v>3</v>
      </c>
      <c r="L80" t="s">
        <v>1134</v>
      </c>
    </row>
    <row r="81" spans="1:12" x14ac:dyDescent="0.2">
      <c r="A81" t="s">
        <v>153</v>
      </c>
      <c r="B81" s="10">
        <v>46173</v>
      </c>
      <c r="C81" s="11">
        <v>46173</v>
      </c>
      <c r="D81" t="s">
        <v>129</v>
      </c>
      <c r="E81" s="1">
        <v>3433.51</v>
      </c>
      <c r="F81" s="1">
        <v>-3433.51</v>
      </c>
      <c r="G81" s="1">
        <v>0</v>
      </c>
      <c r="H81" s="5" t="s">
        <v>1142</v>
      </c>
      <c r="I81" t="s">
        <v>154</v>
      </c>
      <c r="J81" t="str">
        <f>_xlfn.XLOOKUP(Table1[[#This Row],[Centro de coste]],Table13[CECO],Table13[DESCRIPCION],,)</f>
        <v>DEPTO. INGENIERÍA Y SERVICIOS GENERALES</v>
      </c>
      <c r="K81" t="s">
        <v>3</v>
      </c>
      <c r="L81" t="s">
        <v>1134</v>
      </c>
    </row>
    <row r="82" spans="1:12" x14ac:dyDescent="0.2">
      <c r="A82" t="s">
        <v>155</v>
      </c>
      <c r="B82" s="10">
        <v>46118</v>
      </c>
      <c r="C82" s="11">
        <v>46118</v>
      </c>
      <c r="D82" t="s">
        <v>156</v>
      </c>
      <c r="E82" s="1">
        <v>351994</v>
      </c>
      <c r="F82" s="1">
        <v>-58665.67</v>
      </c>
      <c r="G82" s="1">
        <v>293328.33</v>
      </c>
      <c r="H82" s="5" t="s">
        <v>1142</v>
      </c>
      <c r="I82" t="s">
        <v>157</v>
      </c>
      <c r="J82" t="str">
        <f>_xlfn.XLOOKUP(Table1[[#This Row],[Centro de coste]],Table13[CECO],Table13[DESCRIPCION],,)</f>
        <v>GERENCIA TECNOLOGÍA INF Y COMUNICACIONES</v>
      </c>
      <c r="K82" t="s">
        <v>30</v>
      </c>
      <c r="L82" t="s">
        <v>1134</v>
      </c>
    </row>
    <row r="83" spans="1:12" x14ac:dyDescent="0.2">
      <c r="A83" t="s">
        <v>158</v>
      </c>
      <c r="B83" s="10">
        <v>46118</v>
      </c>
      <c r="C83" s="11">
        <v>46118</v>
      </c>
      <c r="D83" t="s">
        <v>156</v>
      </c>
      <c r="E83" s="1">
        <v>351994</v>
      </c>
      <c r="F83" s="1">
        <v>-58665.67</v>
      </c>
      <c r="G83" s="1">
        <v>293328.33</v>
      </c>
      <c r="H83" s="5" t="s">
        <v>1142</v>
      </c>
      <c r="I83" t="s">
        <v>159</v>
      </c>
      <c r="J83" t="str">
        <f>_xlfn.XLOOKUP(Table1[[#This Row],[Centro de coste]],Table13[CECO],Table13[DESCRIPCION],,)</f>
        <v>GERENCIA TECNOLOGÍA INF Y COMUNICACIONES</v>
      </c>
      <c r="K83" t="s">
        <v>30</v>
      </c>
      <c r="L83" t="s">
        <v>1134</v>
      </c>
    </row>
    <row r="84" spans="1:12" x14ac:dyDescent="0.2">
      <c r="A84" t="s">
        <v>160</v>
      </c>
      <c r="B84" s="10">
        <v>46184</v>
      </c>
      <c r="C84" s="11">
        <v>46184</v>
      </c>
      <c r="D84" t="s">
        <v>161</v>
      </c>
      <c r="E84" s="1">
        <v>416500.26</v>
      </c>
      <c r="F84" s="1">
        <v>-52062.53</v>
      </c>
      <c r="G84" s="1">
        <v>364437.73</v>
      </c>
      <c r="H84" s="5" t="s">
        <v>1142</v>
      </c>
      <c r="I84" t="s">
        <v>162</v>
      </c>
      <c r="J84" t="str">
        <f>_xlfn.XLOOKUP(Table1[[#This Row],[Centro de coste]],Table13[CECO],Table13[DESCRIPCION],,)</f>
        <v>GERENCIA TECNOLOGÍA INF Y COMUNICACIONES</v>
      </c>
      <c r="K84" t="s">
        <v>30</v>
      </c>
      <c r="L84" t="s">
        <v>1134</v>
      </c>
    </row>
    <row r="85" spans="1:12" x14ac:dyDescent="0.2">
      <c r="A85" t="s">
        <v>163</v>
      </c>
      <c r="B85" s="10">
        <v>46184</v>
      </c>
      <c r="C85" s="11">
        <v>46184</v>
      </c>
      <c r="D85" t="s">
        <v>161</v>
      </c>
      <c r="E85" s="1">
        <v>416500.26</v>
      </c>
      <c r="F85" s="1">
        <v>-52062.53</v>
      </c>
      <c r="G85" s="1">
        <v>364437.73</v>
      </c>
      <c r="H85" s="5" t="s">
        <v>1142</v>
      </c>
      <c r="I85" t="s">
        <v>164</v>
      </c>
      <c r="J85" t="str">
        <f>_xlfn.XLOOKUP(Table1[[#This Row],[Centro de coste]],Table13[CECO],Table13[DESCRIPCION],,)</f>
        <v>GERENCIA TECNOLOGÍA INF Y COMUNICACIONES</v>
      </c>
      <c r="K85" t="s">
        <v>30</v>
      </c>
      <c r="L85" t="s">
        <v>1134</v>
      </c>
    </row>
    <row r="86" spans="1:12" x14ac:dyDescent="0.2">
      <c r="A86" t="s">
        <v>165</v>
      </c>
      <c r="B86" s="10">
        <v>46184</v>
      </c>
      <c r="C86" s="11">
        <v>46184</v>
      </c>
      <c r="D86" t="s">
        <v>161</v>
      </c>
      <c r="E86" s="1">
        <v>287448.99</v>
      </c>
      <c r="F86" s="1">
        <v>-35931.120000000003</v>
      </c>
      <c r="G86" s="1">
        <v>251517.87</v>
      </c>
      <c r="H86" s="5" t="s">
        <v>1142</v>
      </c>
      <c r="I86" t="s">
        <v>166</v>
      </c>
      <c r="J86" t="str">
        <f>_xlfn.XLOOKUP(Table1[[#This Row],[Centro de coste]],Table13[CECO],Table13[DESCRIPCION],,)</f>
        <v>GERENCIA TECNOLOGÍA INF Y COMUNICACIONES</v>
      </c>
      <c r="K86" t="s">
        <v>30</v>
      </c>
      <c r="L86" t="s">
        <v>1134</v>
      </c>
    </row>
    <row r="87" spans="1:12" x14ac:dyDescent="0.2">
      <c r="A87" t="s">
        <v>167</v>
      </c>
      <c r="B87" s="10">
        <v>46184</v>
      </c>
      <c r="C87" s="11">
        <v>46184</v>
      </c>
      <c r="D87" t="s">
        <v>161</v>
      </c>
      <c r="E87" s="1">
        <v>287448.99</v>
      </c>
      <c r="F87" s="1">
        <v>-35931.120000000003</v>
      </c>
      <c r="G87" s="1">
        <v>251517.87</v>
      </c>
      <c r="H87" s="5" t="s">
        <v>1142</v>
      </c>
      <c r="I87" t="s">
        <v>168</v>
      </c>
      <c r="J87" t="str">
        <f>_xlfn.XLOOKUP(Table1[[#This Row],[Centro de coste]],Table13[CECO],Table13[DESCRIPCION],,)</f>
        <v>GERENCIA TECNOLOGÍA INF Y COMUNICACIONES</v>
      </c>
      <c r="K87" t="s">
        <v>30</v>
      </c>
      <c r="L87" t="s">
        <v>1134</v>
      </c>
    </row>
    <row r="88" spans="1:12" x14ac:dyDescent="0.2">
      <c r="A88" t="s">
        <v>169</v>
      </c>
      <c r="B88" s="10">
        <v>46184</v>
      </c>
      <c r="C88" s="11">
        <v>46184</v>
      </c>
      <c r="D88" t="s">
        <v>161</v>
      </c>
      <c r="E88" s="1">
        <v>287448.99</v>
      </c>
      <c r="F88" s="1">
        <v>-35931.120000000003</v>
      </c>
      <c r="G88" s="1">
        <v>251517.87</v>
      </c>
      <c r="H88" s="5" t="s">
        <v>1142</v>
      </c>
      <c r="I88" t="s">
        <v>170</v>
      </c>
      <c r="J88" t="str">
        <f>_xlfn.XLOOKUP(Table1[[#This Row],[Centro de coste]],Table13[CECO],Table13[DESCRIPCION],,)</f>
        <v>GERENCIA TECNOLOGÍA INF Y COMUNICACIONES</v>
      </c>
      <c r="K88" t="s">
        <v>30</v>
      </c>
      <c r="L88" t="s">
        <v>1134</v>
      </c>
    </row>
    <row r="89" spans="1:12" x14ac:dyDescent="0.2">
      <c r="A89" t="s">
        <v>171</v>
      </c>
      <c r="B89" s="10">
        <v>46184</v>
      </c>
      <c r="C89" s="11">
        <v>46184</v>
      </c>
      <c r="D89" t="s">
        <v>161</v>
      </c>
      <c r="E89" s="1">
        <v>287448.99</v>
      </c>
      <c r="F89" s="1">
        <v>-35931.120000000003</v>
      </c>
      <c r="G89" s="1">
        <v>251517.87</v>
      </c>
      <c r="H89" s="5" t="s">
        <v>1142</v>
      </c>
      <c r="I89" t="s">
        <v>172</v>
      </c>
      <c r="J89" t="str">
        <f>_xlfn.XLOOKUP(Table1[[#This Row],[Centro de coste]],Table13[CECO],Table13[DESCRIPCION],,)</f>
        <v>GERENCIA TECNOLOGÍA INF Y COMUNICACIONES</v>
      </c>
      <c r="K89" t="s">
        <v>30</v>
      </c>
      <c r="L89" t="s">
        <v>1134</v>
      </c>
    </row>
    <row r="90" spans="1:12" x14ac:dyDescent="0.2">
      <c r="A90" t="s">
        <v>173</v>
      </c>
      <c r="B90" s="10">
        <v>46184</v>
      </c>
      <c r="C90" s="11">
        <v>46184</v>
      </c>
      <c r="D90" t="s">
        <v>161</v>
      </c>
      <c r="E90" s="1">
        <v>201831.61</v>
      </c>
      <c r="F90" s="1">
        <v>-25228.95</v>
      </c>
      <c r="G90" s="1">
        <v>176602.66</v>
      </c>
      <c r="H90" s="5" t="s">
        <v>1142</v>
      </c>
      <c r="I90" t="s">
        <v>174</v>
      </c>
      <c r="J90" t="str">
        <f>_xlfn.XLOOKUP(Table1[[#This Row],[Centro de coste]],Table13[CECO],Table13[DESCRIPCION],,)</f>
        <v>GERENCIA TECNOLOGÍA INF Y COMUNICACIONES</v>
      </c>
      <c r="K90" t="s">
        <v>30</v>
      </c>
      <c r="L90" t="s">
        <v>1134</v>
      </c>
    </row>
    <row r="91" spans="1:12" x14ac:dyDescent="0.2">
      <c r="A91" t="s">
        <v>175</v>
      </c>
      <c r="B91" s="10">
        <v>46184</v>
      </c>
      <c r="C91" s="11">
        <v>46184</v>
      </c>
      <c r="D91" t="s">
        <v>161</v>
      </c>
      <c r="E91" s="1">
        <v>201831.61</v>
      </c>
      <c r="F91" s="1">
        <v>-25228.95</v>
      </c>
      <c r="G91" s="1">
        <v>176602.66</v>
      </c>
      <c r="H91" s="5" t="s">
        <v>1142</v>
      </c>
      <c r="I91" t="s">
        <v>176</v>
      </c>
      <c r="J91" t="str">
        <f>_xlfn.XLOOKUP(Table1[[#This Row],[Centro de coste]],Table13[CECO],Table13[DESCRIPCION],,)</f>
        <v>GERENCIA TECNOLOGÍA INF Y COMUNICACIONES</v>
      </c>
      <c r="K91" t="s">
        <v>30</v>
      </c>
      <c r="L91" t="s">
        <v>1134</v>
      </c>
    </row>
    <row r="92" spans="1:12" x14ac:dyDescent="0.2">
      <c r="A92" t="s">
        <v>177</v>
      </c>
      <c r="B92" s="10">
        <v>46078</v>
      </c>
      <c r="C92" s="11">
        <v>46078</v>
      </c>
      <c r="D92" t="s">
        <v>178</v>
      </c>
      <c r="E92" s="1">
        <v>14391</v>
      </c>
      <c r="F92" s="1">
        <v>-2998.13</v>
      </c>
      <c r="G92" s="1">
        <v>11392.87</v>
      </c>
      <c r="H92" s="5" t="s">
        <v>1142</v>
      </c>
      <c r="I92" t="s">
        <v>179</v>
      </c>
      <c r="J92" t="str">
        <f>_xlfn.XLOOKUP(Table1[[#This Row],[Centro de coste]],Table13[CECO],Table13[DESCRIPCION],,)</f>
        <v>ADMINISTRACIÓN LOCAL SAN CARLOS</v>
      </c>
      <c r="K92" t="s">
        <v>180</v>
      </c>
      <c r="L92" t="s">
        <v>1134</v>
      </c>
    </row>
    <row r="93" spans="1:12" x14ac:dyDescent="0.2">
      <c r="A93" t="s">
        <v>181</v>
      </c>
      <c r="B93" s="10">
        <v>46078</v>
      </c>
      <c r="C93" s="11">
        <v>46078</v>
      </c>
      <c r="D93" t="s">
        <v>178</v>
      </c>
      <c r="E93" s="1">
        <v>14391</v>
      </c>
      <c r="F93" s="1">
        <v>-2998.13</v>
      </c>
      <c r="G93" s="1">
        <v>11392.87</v>
      </c>
      <c r="H93" s="5" t="s">
        <v>1142</v>
      </c>
      <c r="I93" t="s">
        <v>182</v>
      </c>
      <c r="J93" t="str">
        <f>_xlfn.XLOOKUP(Table1[[#This Row],[Centro de coste]],Table13[CECO],Table13[DESCRIPCION],,)</f>
        <v>ADMINISTRACIÓN LOCAL SAN CARLOS</v>
      </c>
      <c r="K93" t="s">
        <v>180</v>
      </c>
      <c r="L93" t="s">
        <v>1134</v>
      </c>
    </row>
    <row r="94" spans="1:12" x14ac:dyDescent="0.2">
      <c r="A94" t="s">
        <v>183</v>
      </c>
      <c r="B94" s="10">
        <v>46078</v>
      </c>
      <c r="C94" s="11">
        <v>46078</v>
      </c>
      <c r="D94" t="s">
        <v>178</v>
      </c>
      <c r="E94" s="1">
        <v>14391</v>
      </c>
      <c r="F94" s="1">
        <v>-2998.13</v>
      </c>
      <c r="G94" s="1">
        <v>11392.87</v>
      </c>
      <c r="H94" s="5" t="s">
        <v>1142</v>
      </c>
      <c r="I94" t="s">
        <v>184</v>
      </c>
      <c r="J94" t="str">
        <f>_xlfn.XLOOKUP(Table1[[#This Row],[Centro de coste]],Table13[CECO],Table13[DESCRIPCION],,)</f>
        <v>DEPTO. INGENIERÍA Y SERVICIOS GENERALES</v>
      </c>
      <c r="K94" t="s">
        <v>3</v>
      </c>
      <c r="L94" t="s">
        <v>1134</v>
      </c>
    </row>
    <row r="95" spans="1:12" x14ac:dyDescent="0.2">
      <c r="A95" t="s">
        <v>185</v>
      </c>
      <c r="B95" s="10">
        <v>46078</v>
      </c>
      <c r="C95" s="11">
        <v>46078</v>
      </c>
      <c r="D95" t="s">
        <v>178</v>
      </c>
      <c r="E95" s="1">
        <v>14391</v>
      </c>
      <c r="F95" s="1">
        <v>-2998.13</v>
      </c>
      <c r="G95" s="1">
        <v>11392.87</v>
      </c>
      <c r="H95" s="5" t="s">
        <v>1142</v>
      </c>
      <c r="I95" t="s">
        <v>186</v>
      </c>
      <c r="J95" t="str">
        <f>_xlfn.XLOOKUP(Table1[[#This Row],[Centro de coste]],Table13[CECO],Table13[DESCRIPCION],,)</f>
        <v>SECCIÓN DE PERSONALIZADOS VHM SANTIAGO</v>
      </c>
      <c r="K95" t="s">
        <v>187</v>
      </c>
      <c r="L95" t="s">
        <v>1135</v>
      </c>
    </row>
    <row r="96" spans="1:12" x14ac:dyDescent="0.2">
      <c r="A96" t="s">
        <v>188</v>
      </c>
      <c r="B96" s="10">
        <v>46078</v>
      </c>
      <c r="C96" s="11">
        <v>46078</v>
      </c>
      <c r="D96" t="s">
        <v>178</v>
      </c>
      <c r="E96" s="1">
        <v>14391</v>
      </c>
      <c r="F96" s="1">
        <v>-2998.13</v>
      </c>
      <c r="G96" s="1">
        <v>11392.87</v>
      </c>
      <c r="H96" s="5" t="s">
        <v>1142</v>
      </c>
      <c r="I96" t="s">
        <v>189</v>
      </c>
      <c r="J96" t="str">
        <f>_xlfn.XLOOKUP(Table1[[#This Row],[Centro de coste]],Table13[CECO],Table13[DESCRIPCION],,)</f>
        <v>ADMINISTRACIÓN LOCAL BARAHONA</v>
      </c>
      <c r="K96" t="s">
        <v>190</v>
      </c>
      <c r="L96" t="s">
        <v>1138</v>
      </c>
    </row>
    <row r="97" spans="1:12" x14ac:dyDescent="0.2">
      <c r="A97" t="s">
        <v>191</v>
      </c>
      <c r="B97" s="10">
        <v>46078</v>
      </c>
      <c r="C97" s="11">
        <v>46078</v>
      </c>
      <c r="D97" t="s">
        <v>178</v>
      </c>
      <c r="E97" s="1">
        <v>14391</v>
      </c>
      <c r="F97" s="1">
        <v>-2998.13</v>
      </c>
      <c r="G97" s="1">
        <v>11392.87</v>
      </c>
      <c r="H97" s="5" t="s">
        <v>1142</v>
      </c>
      <c r="I97" t="s">
        <v>192</v>
      </c>
      <c r="J97" t="str">
        <f>_xlfn.XLOOKUP(Table1[[#This Row],[Centro de coste]],Table13[CECO],Table13[DESCRIPCION],,)</f>
        <v>DEPTO. INGENIERÍA Y SERVICIOS GENERALES</v>
      </c>
      <c r="K97" t="s">
        <v>3</v>
      </c>
      <c r="L97" t="s">
        <v>1134</v>
      </c>
    </row>
    <row r="98" spans="1:12" x14ac:dyDescent="0.2">
      <c r="A98" t="s">
        <v>193</v>
      </c>
      <c r="B98" s="10">
        <v>46078</v>
      </c>
      <c r="C98" s="11">
        <v>46078</v>
      </c>
      <c r="D98" t="s">
        <v>178</v>
      </c>
      <c r="E98" s="1">
        <v>14391</v>
      </c>
      <c r="F98" s="1">
        <v>-2998.13</v>
      </c>
      <c r="G98" s="1">
        <v>11392.87</v>
      </c>
      <c r="H98" s="5" t="s">
        <v>1142</v>
      </c>
      <c r="I98" t="s">
        <v>194</v>
      </c>
      <c r="J98" t="str">
        <f>_xlfn.XLOOKUP(Table1[[#This Row],[Centro de coste]],Table13[CECO],Table13[DESCRIPCION],,)</f>
        <v>SUBDIRECCION GESTION DE CUMPLIMIENTO</v>
      </c>
      <c r="K98" t="s">
        <v>195</v>
      </c>
      <c r="L98" t="s">
        <v>1134</v>
      </c>
    </row>
    <row r="99" spans="1:12" x14ac:dyDescent="0.2">
      <c r="A99" t="s">
        <v>196</v>
      </c>
      <c r="B99" s="10">
        <v>46078</v>
      </c>
      <c r="C99" s="11">
        <v>46078</v>
      </c>
      <c r="D99" t="s">
        <v>178</v>
      </c>
      <c r="E99" s="1">
        <v>14391</v>
      </c>
      <c r="F99" s="1">
        <v>-2998.13</v>
      </c>
      <c r="G99" s="1">
        <v>11392.87</v>
      </c>
      <c r="H99" s="5" t="s">
        <v>1142</v>
      </c>
      <c r="I99" t="s">
        <v>197</v>
      </c>
      <c r="J99" t="str">
        <f>_xlfn.XLOOKUP(Table1[[#This Row],[Centro de coste]],Table13[CECO],Table13[DESCRIPCION],,)</f>
        <v>GERENCIA DE GRANDES CONTRIBUYENTES</v>
      </c>
      <c r="K99" t="s">
        <v>198</v>
      </c>
      <c r="L99" t="s">
        <v>1134</v>
      </c>
    </row>
    <row r="100" spans="1:12" x14ac:dyDescent="0.2">
      <c r="A100" t="s">
        <v>199</v>
      </c>
      <c r="B100" s="10">
        <v>46078</v>
      </c>
      <c r="C100" s="11">
        <v>46078</v>
      </c>
      <c r="D100" t="s">
        <v>178</v>
      </c>
      <c r="E100" s="1">
        <v>14391</v>
      </c>
      <c r="F100" s="1">
        <v>-2998.13</v>
      </c>
      <c r="G100" s="1">
        <v>11392.87</v>
      </c>
      <c r="H100" s="5" t="s">
        <v>1142</v>
      </c>
      <c r="I100" t="s">
        <v>200</v>
      </c>
      <c r="J100" t="str">
        <f>_xlfn.XLOOKUP(Table1[[#This Row],[Centro de coste]],Table13[CECO],Table13[DESCRIPCION],,)</f>
        <v>DEPTO. INGENIERÍA Y SERVICIOS GENERALES</v>
      </c>
      <c r="K100" t="s">
        <v>3</v>
      </c>
      <c r="L100" t="s">
        <v>1134</v>
      </c>
    </row>
    <row r="101" spans="1:12" x14ac:dyDescent="0.2">
      <c r="A101" t="s">
        <v>201</v>
      </c>
      <c r="B101" s="10">
        <v>46078</v>
      </c>
      <c r="C101" s="11">
        <v>46078</v>
      </c>
      <c r="D101" t="s">
        <v>178</v>
      </c>
      <c r="E101" s="1">
        <v>14391</v>
      </c>
      <c r="F101" s="1">
        <v>-2998.13</v>
      </c>
      <c r="G101" s="1">
        <v>11392.87</v>
      </c>
      <c r="H101" s="5" t="s">
        <v>1142</v>
      </c>
      <c r="I101" t="s">
        <v>202</v>
      </c>
      <c r="J101" t="str">
        <f>_xlfn.XLOOKUP(Table1[[#This Row],[Centro de coste]],Table13[CECO],Table13[DESCRIPCION],,)</f>
        <v>DEPTO. INGENIERÍA Y SERVICIOS GENERALES</v>
      </c>
      <c r="K101" t="s">
        <v>3</v>
      </c>
      <c r="L101" t="s">
        <v>1134</v>
      </c>
    </row>
    <row r="102" spans="1:12" x14ac:dyDescent="0.2">
      <c r="A102" t="s">
        <v>203</v>
      </c>
      <c r="B102" s="10">
        <v>46078</v>
      </c>
      <c r="C102" s="11">
        <v>46078</v>
      </c>
      <c r="D102" t="s">
        <v>178</v>
      </c>
      <c r="E102" s="1">
        <v>14391</v>
      </c>
      <c r="F102" s="1">
        <v>-2998.13</v>
      </c>
      <c r="G102" s="1">
        <v>11392.87</v>
      </c>
      <c r="H102" s="5" t="s">
        <v>1142</v>
      </c>
      <c r="I102" t="s">
        <v>204</v>
      </c>
      <c r="J102" t="str">
        <f>_xlfn.XLOOKUP(Table1[[#This Row],[Centro de coste]],Table13[CECO],Table13[DESCRIPCION],,)</f>
        <v>DEPTO. INGENIERÍA Y SERVICIOS GENERALES</v>
      </c>
      <c r="K102" t="s">
        <v>3</v>
      </c>
      <c r="L102" t="s">
        <v>1134</v>
      </c>
    </row>
    <row r="103" spans="1:12" x14ac:dyDescent="0.2">
      <c r="A103" t="s">
        <v>205</v>
      </c>
      <c r="B103" s="10">
        <v>46078</v>
      </c>
      <c r="C103" s="11">
        <v>46078</v>
      </c>
      <c r="D103" t="s">
        <v>178</v>
      </c>
      <c r="E103" s="1">
        <v>14391</v>
      </c>
      <c r="F103" s="1">
        <v>-2998.13</v>
      </c>
      <c r="G103" s="1">
        <v>11392.87</v>
      </c>
      <c r="H103" s="5" t="s">
        <v>1142</v>
      </c>
      <c r="I103" t="s">
        <v>206</v>
      </c>
      <c r="J103" t="str">
        <f>_xlfn.XLOOKUP(Table1[[#This Row],[Centro de coste]],Table13[CECO],Table13[DESCRIPCION],,)</f>
        <v>DEPTO. INGENIERÍA Y SERVICIOS GENERALES</v>
      </c>
      <c r="K103" t="s">
        <v>3</v>
      </c>
      <c r="L103" t="s">
        <v>1134</v>
      </c>
    </row>
    <row r="104" spans="1:12" x14ac:dyDescent="0.2">
      <c r="A104" t="s">
        <v>207</v>
      </c>
      <c r="B104" s="10">
        <v>46078</v>
      </c>
      <c r="C104" s="11">
        <v>46078</v>
      </c>
      <c r="D104" t="s">
        <v>178</v>
      </c>
      <c r="E104" s="1">
        <v>14391</v>
      </c>
      <c r="F104" s="1">
        <v>-2998.13</v>
      </c>
      <c r="G104" s="1">
        <v>11392.87</v>
      </c>
      <c r="H104" s="5" t="s">
        <v>1142</v>
      </c>
      <c r="I104" t="s">
        <v>208</v>
      </c>
      <c r="J104" t="str">
        <f>_xlfn.XLOOKUP(Table1[[#This Row],[Centro de coste]],Table13[CECO],Table13[DESCRIPCION],,)</f>
        <v>DEPTO. INGENIERÍA Y SERVICIOS GENERALES</v>
      </c>
      <c r="K104" t="s">
        <v>3</v>
      </c>
      <c r="L104" t="s">
        <v>1134</v>
      </c>
    </row>
    <row r="105" spans="1:12" x14ac:dyDescent="0.2">
      <c r="A105" t="s">
        <v>209</v>
      </c>
      <c r="B105" s="10">
        <v>46078</v>
      </c>
      <c r="C105" s="11">
        <v>46078</v>
      </c>
      <c r="D105" t="s">
        <v>178</v>
      </c>
      <c r="E105" s="1">
        <v>14391</v>
      </c>
      <c r="F105" s="1">
        <v>-2998.13</v>
      </c>
      <c r="G105" s="1">
        <v>11392.87</v>
      </c>
      <c r="H105" s="5" t="s">
        <v>1142</v>
      </c>
      <c r="I105" t="s">
        <v>210</v>
      </c>
      <c r="J105" t="str">
        <f>_xlfn.XLOOKUP(Table1[[#This Row],[Centro de coste]],Table13[CECO],Table13[DESCRIPCION],,)</f>
        <v>ADMINISTRACIÓN LOCAL LA FERIA</v>
      </c>
      <c r="K105" t="s">
        <v>211</v>
      </c>
      <c r="L105" t="s">
        <v>1134</v>
      </c>
    </row>
    <row r="106" spans="1:12" x14ac:dyDescent="0.2">
      <c r="A106" t="s">
        <v>212</v>
      </c>
      <c r="B106" s="10">
        <v>46078</v>
      </c>
      <c r="C106" s="11">
        <v>46078</v>
      </c>
      <c r="D106" t="s">
        <v>178</v>
      </c>
      <c r="E106" s="1">
        <v>14391</v>
      </c>
      <c r="F106" s="1">
        <v>-2998.13</v>
      </c>
      <c r="G106" s="1">
        <v>11392.87</v>
      </c>
      <c r="H106" s="5" t="s">
        <v>1142</v>
      </c>
      <c r="I106" t="s">
        <v>213</v>
      </c>
      <c r="J106" t="str">
        <f>_xlfn.XLOOKUP(Table1[[#This Row],[Centro de coste]],Table13[CECO],Table13[DESCRIPCION],,)</f>
        <v>DEPTO. INGENIERÍA Y SERVICIOS GENERALES</v>
      </c>
      <c r="K106" t="s">
        <v>3</v>
      </c>
      <c r="L106" t="s">
        <v>1134</v>
      </c>
    </row>
    <row r="107" spans="1:12" x14ac:dyDescent="0.2">
      <c r="A107" t="s">
        <v>214</v>
      </c>
      <c r="B107" s="10">
        <v>46078</v>
      </c>
      <c r="C107" s="11">
        <v>46078</v>
      </c>
      <c r="D107" t="s">
        <v>178</v>
      </c>
      <c r="E107" s="1">
        <v>14391</v>
      </c>
      <c r="F107" s="1">
        <v>-2998.13</v>
      </c>
      <c r="G107" s="1">
        <v>11392.87</v>
      </c>
      <c r="H107" s="5" t="s">
        <v>1142</v>
      </c>
      <c r="I107" t="s">
        <v>215</v>
      </c>
      <c r="J107" t="str">
        <f>_xlfn.XLOOKUP(Table1[[#This Row],[Centro de coste]],Table13[CECO],Table13[DESCRIPCION],,)</f>
        <v>DEPTO. INGENIERÍA Y SERVICIOS GENERALES</v>
      </c>
      <c r="K107" t="s">
        <v>3</v>
      </c>
      <c r="L107" t="s">
        <v>1134</v>
      </c>
    </row>
    <row r="108" spans="1:12" x14ac:dyDescent="0.2">
      <c r="A108" t="s">
        <v>216</v>
      </c>
      <c r="B108" s="10">
        <v>46078</v>
      </c>
      <c r="C108" s="11">
        <v>46078</v>
      </c>
      <c r="D108" t="s">
        <v>178</v>
      </c>
      <c r="E108" s="1">
        <v>14391</v>
      </c>
      <c r="F108" s="1">
        <v>-2998.13</v>
      </c>
      <c r="G108" s="1">
        <v>11392.87</v>
      </c>
      <c r="H108" s="5" t="s">
        <v>1142</v>
      </c>
      <c r="I108" t="s">
        <v>217</v>
      </c>
      <c r="J108" t="str">
        <f>_xlfn.XLOOKUP(Table1[[#This Row],[Centro de coste]],Table13[CECO],Table13[DESCRIPCION],,)</f>
        <v>DEPTO. INGENIERÍA Y SERVICIOS GENERALES</v>
      </c>
      <c r="K108" t="s">
        <v>3</v>
      </c>
      <c r="L108" t="s">
        <v>1134</v>
      </c>
    </row>
    <row r="109" spans="1:12" x14ac:dyDescent="0.2">
      <c r="A109" t="s">
        <v>218</v>
      </c>
      <c r="B109" s="10">
        <v>46078</v>
      </c>
      <c r="C109" s="11">
        <v>46078</v>
      </c>
      <c r="D109" t="s">
        <v>178</v>
      </c>
      <c r="E109" s="1">
        <v>14391</v>
      </c>
      <c r="F109" s="1">
        <v>-2998.13</v>
      </c>
      <c r="G109" s="1">
        <v>11392.87</v>
      </c>
      <c r="H109" s="5" t="s">
        <v>1142</v>
      </c>
      <c r="I109" t="s">
        <v>219</v>
      </c>
      <c r="J109" t="str">
        <f>_xlfn.XLOOKUP(Table1[[#This Row],[Centro de coste]],Table13[CECO],Table13[DESCRIPCION],,)</f>
        <v>DEPTO. INGENIERÍA Y SERVICIOS GENERALES</v>
      </c>
      <c r="K109" t="s">
        <v>3</v>
      </c>
      <c r="L109" t="s">
        <v>1134</v>
      </c>
    </row>
    <row r="110" spans="1:12" x14ac:dyDescent="0.2">
      <c r="A110" t="s">
        <v>220</v>
      </c>
      <c r="B110" s="10">
        <v>46078</v>
      </c>
      <c r="C110" s="11">
        <v>46078</v>
      </c>
      <c r="D110" t="s">
        <v>178</v>
      </c>
      <c r="E110" s="1">
        <v>14391</v>
      </c>
      <c r="F110" s="1">
        <v>-2998.13</v>
      </c>
      <c r="G110" s="1">
        <v>11392.87</v>
      </c>
      <c r="H110" s="5" t="s">
        <v>1142</v>
      </c>
      <c r="I110" t="s">
        <v>221</v>
      </c>
      <c r="J110" t="str">
        <f>_xlfn.XLOOKUP(Table1[[#This Row],[Centro de coste]],Table13[CECO],Table13[DESCRIPCION],,)</f>
        <v>DEPTO. INGENIERÍA Y SERVICIOS GENERALES</v>
      </c>
      <c r="K110" t="s">
        <v>3</v>
      </c>
      <c r="L110" t="s">
        <v>1134</v>
      </c>
    </row>
    <row r="111" spans="1:12" x14ac:dyDescent="0.2">
      <c r="A111" t="s">
        <v>222</v>
      </c>
      <c r="B111" s="10">
        <v>46078</v>
      </c>
      <c r="C111" s="11">
        <v>46078</v>
      </c>
      <c r="D111" t="s">
        <v>178</v>
      </c>
      <c r="E111" s="1">
        <v>14391</v>
      </c>
      <c r="F111" s="1">
        <v>-2998.13</v>
      </c>
      <c r="G111" s="1">
        <v>11392.87</v>
      </c>
      <c r="H111" s="5" t="s">
        <v>1142</v>
      </c>
      <c r="I111" t="s">
        <v>223</v>
      </c>
      <c r="J111" t="str">
        <f>_xlfn.XLOOKUP(Table1[[#This Row],[Centro de coste]],Table13[CECO],Table13[DESCRIPCION],,)</f>
        <v>DEPTO. INGENIERÍA Y SERVICIOS GENERALES</v>
      </c>
      <c r="K111" t="s">
        <v>3</v>
      </c>
      <c r="L111" t="s">
        <v>1134</v>
      </c>
    </row>
    <row r="112" spans="1:12" x14ac:dyDescent="0.2">
      <c r="A112" t="s">
        <v>224</v>
      </c>
      <c r="B112" s="10">
        <v>46078</v>
      </c>
      <c r="C112" s="11">
        <v>46078</v>
      </c>
      <c r="D112" t="s">
        <v>178</v>
      </c>
      <c r="E112" s="1">
        <v>14391</v>
      </c>
      <c r="F112" s="1">
        <v>-2998.13</v>
      </c>
      <c r="G112" s="1">
        <v>11392.87</v>
      </c>
      <c r="H112" s="5" t="s">
        <v>1142</v>
      </c>
      <c r="I112" t="s">
        <v>225</v>
      </c>
      <c r="J112" t="str">
        <f>_xlfn.XLOOKUP(Table1[[#This Row],[Centro de coste]],Table13[CECO],Table13[DESCRIPCION],,)</f>
        <v>DEPTO. INGENIERÍA Y SERVICIOS GENERALES</v>
      </c>
      <c r="K112" t="s">
        <v>3</v>
      </c>
      <c r="L112" t="s">
        <v>1134</v>
      </c>
    </row>
    <row r="113" spans="1:12" x14ac:dyDescent="0.2">
      <c r="A113" t="s">
        <v>226</v>
      </c>
      <c r="B113" s="10">
        <v>46078</v>
      </c>
      <c r="C113" s="11">
        <v>46078</v>
      </c>
      <c r="D113" t="s">
        <v>178</v>
      </c>
      <c r="E113" s="1">
        <v>14391</v>
      </c>
      <c r="F113" s="1">
        <v>-2998.13</v>
      </c>
      <c r="G113" s="1">
        <v>11392.87</v>
      </c>
      <c r="H113" s="5" t="s">
        <v>1142</v>
      </c>
      <c r="I113" t="s">
        <v>227</v>
      </c>
      <c r="J113" t="str">
        <f>_xlfn.XLOOKUP(Table1[[#This Row],[Centro de coste]],Table13[CECO],Table13[DESCRIPCION],,)</f>
        <v>DEPTO. INGENIERÍA Y SERVICIOS GENERALES</v>
      </c>
      <c r="K113" t="s">
        <v>3</v>
      </c>
      <c r="L113" t="s">
        <v>1134</v>
      </c>
    </row>
    <row r="114" spans="1:12" x14ac:dyDescent="0.2">
      <c r="A114" t="s">
        <v>228</v>
      </c>
      <c r="B114" s="10">
        <v>46078</v>
      </c>
      <c r="C114" s="11">
        <v>46078</v>
      </c>
      <c r="D114" t="s">
        <v>178</v>
      </c>
      <c r="E114" s="1">
        <v>14391</v>
      </c>
      <c r="F114" s="1">
        <v>-2998.13</v>
      </c>
      <c r="G114" s="1">
        <v>11392.87</v>
      </c>
      <c r="H114" s="5" t="s">
        <v>1142</v>
      </c>
      <c r="I114" t="s">
        <v>229</v>
      </c>
      <c r="J114" t="str">
        <f>_xlfn.XLOOKUP(Table1[[#This Row],[Centro de coste]],Table13[CECO],Table13[DESCRIPCION],,)</f>
        <v>DEPTO. INGENIERÍA Y SERVICIOS GENERALES</v>
      </c>
      <c r="K114" t="s">
        <v>3</v>
      </c>
      <c r="L114" t="s">
        <v>1134</v>
      </c>
    </row>
    <row r="115" spans="1:12" x14ac:dyDescent="0.2">
      <c r="A115" t="s">
        <v>230</v>
      </c>
      <c r="B115" s="10">
        <v>46078</v>
      </c>
      <c r="C115" s="11">
        <v>46078</v>
      </c>
      <c r="D115" t="s">
        <v>178</v>
      </c>
      <c r="E115" s="1">
        <v>14391</v>
      </c>
      <c r="F115" s="1">
        <v>-2998.13</v>
      </c>
      <c r="G115" s="1">
        <v>11392.87</v>
      </c>
      <c r="H115" s="5" t="s">
        <v>1142</v>
      </c>
      <c r="I115" t="s">
        <v>231</v>
      </c>
      <c r="J115" t="str">
        <f>_xlfn.XLOOKUP(Table1[[#This Row],[Centro de coste]],Table13[CECO],Table13[DESCRIPCION],,)</f>
        <v>DEPTO. INGENIERÍA Y SERVICIOS GENERALES</v>
      </c>
      <c r="K115" t="s">
        <v>3</v>
      </c>
      <c r="L115" t="s">
        <v>1134</v>
      </c>
    </row>
    <row r="116" spans="1:12" x14ac:dyDescent="0.2">
      <c r="A116" t="s">
        <v>232</v>
      </c>
      <c r="B116" s="10">
        <v>46078</v>
      </c>
      <c r="C116" s="11">
        <v>46078</v>
      </c>
      <c r="D116" t="s">
        <v>178</v>
      </c>
      <c r="E116" s="1">
        <v>14391</v>
      </c>
      <c r="F116" s="1">
        <v>-2998.13</v>
      </c>
      <c r="G116" s="1">
        <v>11392.87</v>
      </c>
      <c r="H116" s="5" t="s">
        <v>1142</v>
      </c>
      <c r="I116" t="s">
        <v>233</v>
      </c>
      <c r="J116" t="str">
        <f>_xlfn.XLOOKUP(Table1[[#This Row],[Centro de coste]],Table13[CECO],Table13[DESCRIPCION],,)</f>
        <v>ADMINISTRACIÓN LOCAL LA VEGA</v>
      </c>
      <c r="K116" t="s">
        <v>234</v>
      </c>
      <c r="L116" t="s">
        <v>1139</v>
      </c>
    </row>
    <row r="117" spans="1:12" x14ac:dyDescent="0.2">
      <c r="A117" t="s">
        <v>235</v>
      </c>
      <c r="B117" s="10">
        <v>46078</v>
      </c>
      <c r="C117" s="11">
        <v>46078</v>
      </c>
      <c r="D117" t="s">
        <v>178</v>
      </c>
      <c r="E117" s="1">
        <v>14391</v>
      </c>
      <c r="F117" s="1">
        <v>-2998.13</v>
      </c>
      <c r="G117" s="1">
        <v>11392.87</v>
      </c>
      <c r="H117" s="5" t="s">
        <v>1142</v>
      </c>
      <c r="I117" t="s">
        <v>236</v>
      </c>
      <c r="J117" t="str">
        <f>_xlfn.XLOOKUP(Table1[[#This Row],[Centro de coste]],Table13[CECO],Table13[DESCRIPCION],,)</f>
        <v>ADMINISTRACIÓN LOCAL LA VEGA</v>
      </c>
      <c r="K117" t="s">
        <v>234</v>
      </c>
      <c r="L117" t="s">
        <v>1139</v>
      </c>
    </row>
    <row r="118" spans="1:12" x14ac:dyDescent="0.2">
      <c r="A118" t="s">
        <v>237</v>
      </c>
      <c r="B118" s="10">
        <v>46085</v>
      </c>
      <c r="C118" s="11">
        <v>46085</v>
      </c>
      <c r="D118" t="s">
        <v>238</v>
      </c>
      <c r="E118" s="1">
        <v>27134.1</v>
      </c>
      <c r="F118" s="1">
        <v>-5087.6400000000003</v>
      </c>
      <c r="G118" s="1">
        <v>22046.46</v>
      </c>
      <c r="H118" s="5" t="s">
        <v>1142</v>
      </c>
      <c r="I118" t="s">
        <v>239</v>
      </c>
      <c r="J118" t="str">
        <f>_xlfn.XLOOKUP(Table1[[#This Row],[Centro de coste]],Table13[CECO],Table13[DESCRIPCION],,)</f>
        <v>ADMINISTRACIÓN LOCAL SANTIAGO</v>
      </c>
      <c r="K118" t="s">
        <v>240</v>
      </c>
      <c r="L118" t="s">
        <v>1135</v>
      </c>
    </row>
    <row r="119" spans="1:12" x14ac:dyDescent="0.2">
      <c r="A119" t="s">
        <v>241</v>
      </c>
      <c r="B119" s="10">
        <v>46085</v>
      </c>
      <c r="C119" s="11">
        <v>46085</v>
      </c>
      <c r="D119" t="s">
        <v>238</v>
      </c>
      <c r="E119" s="1">
        <v>27134.1</v>
      </c>
      <c r="F119" s="1">
        <v>-5087.6400000000003</v>
      </c>
      <c r="G119" s="1">
        <v>22046.46</v>
      </c>
      <c r="H119" s="5" t="s">
        <v>1142</v>
      </c>
      <c r="I119" t="s">
        <v>242</v>
      </c>
      <c r="J119" t="str">
        <f>_xlfn.XLOOKUP(Table1[[#This Row],[Centro de coste]],Table13[CECO],Table13[DESCRIPCION],,)</f>
        <v>ADMINISTRACIÓN LOCAL SAN CARLOS</v>
      </c>
      <c r="K119" t="s">
        <v>180</v>
      </c>
      <c r="L119" t="s">
        <v>1134</v>
      </c>
    </row>
    <row r="120" spans="1:12" x14ac:dyDescent="0.2">
      <c r="A120" t="s">
        <v>243</v>
      </c>
      <c r="B120" s="10">
        <v>46085</v>
      </c>
      <c r="C120" s="11">
        <v>46085</v>
      </c>
      <c r="D120" t="s">
        <v>238</v>
      </c>
      <c r="E120" s="1">
        <v>27134.1</v>
      </c>
      <c r="F120" s="1">
        <v>-5087.6400000000003</v>
      </c>
      <c r="G120" s="1">
        <v>22046.46</v>
      </c>
      <c r="H120" s="5" t="s">
        <v>1142</v>
      </c>
      <c r="I120" t="s">
        <v>244</v>
      </c>
      <c r="J120" t="str">
        <f>_xlfn.XLOOKUP(Table1[[#This Row],[Centro de coste]],Table13[CECO],Table13[DESCRIPCION],,)</f>
        <v>DEPTO. INGENIERÍA Y SERVICIOS GENERALES</v>
      </c>
      <c r="K120" t="s">
        <v>3</v>
      </c>
      <c r="L120" t="s">
        <v>1134</v>
      </c>
    </row>
    <row r="121" spans="1:12" x14ac:dyDescent="0.2">
      <c r="A121" t="s">
        <v>245</v>
      </c>
      <c r="B121" s="10">
        <v>46078</v>
      </c>
      <c r="C121" s="11">
        <v>46078</v>
      </c>
      <c r="D121" t="s">
        <v>246</v>
      </c>
      <c r="E121" s="1">
        <v>20062.14</v>
      </c>
      <c r="F121" s="1">
        <v>-4179.6099999999997</v>
      </c>
      <c r="G121" s="1">
        <v>15882.53</v>
      </c>
      <c r="H121" s="5" t="s">
        <v>1142</v>
      </c>
      <c r="I121" t="s">
        <v>247</v>
      </c>
      <c r="J121" t="str">
        <f>_xlfn.XLOOKUP(Table1[[#This Row],[Centro de coste]],Table13[CECO],Table13[DESCRIPCION],,)</f>
        <v>DEPTO. INGENIERÍA Y SERVICIOS GENERALES</v>
      </c>
      <c r="K121" t="s">
        <v>3</v>
      </c>
      <c r="L121" t="s">
        <v>1134</v>
      </c>
    </row>
    <row r="122" spans="1:12" x14ac:dyDescent="0.2">
      <c r="A122" t="s">
        <v>248</v>
      </c>
      <c r="B122" s="10">
        <v>46078</v>
      </c>
      <c r="C122" s="11">
        <v>46078</v>
      </c>
      <c r="D122" t="s">
        <v>246</v>
      </c>
      <c r="E122" s="1">
        <v>20062.14</v>
      </c>
      <c r="F122" s="1">
        <v>-4179.6099999999997</v>
      </c>
      <c r="G122" s="1">
        <v>15882.53</v>
      </c>
      <c r="H122" s="5" t="s">
        <v>1142</v>
      </c>
      <c r="I122" t="s">
        <v>249</v>
      </c>
      <c r="J122" t="str">
        <f>_xlfn.XLOOKUP(Table1[[#This Row],[Centro de coste]],Table13[CECO],Table13[DESCRIPCION],,)</f>
        <v>ADMINISTRACIÓN LOCAL VILLA MELLA</v>
      </c>
      <c r="K122" t="s">
        <v>250</v>
      </c>
      <c r="L122" t="s">
        <v>1134</v>
      </c>
    </row>
    <row r="123" spans="1:12" x14ac:dyDescent="0.2">
      <c r="A123" t="s">
        <v>251</v>
      </c>
      <c r="B123" s="10">
        <v>46078</v>
      </c>
      <c r="C123" s="11">
        <v>46078</v>
      </c>
      <c r="D123" t="s">
        <v>246</v>
      </c>
      <c r="E123" s="1">
        <v>20062.14</v>
      </c>
      <c r="F123" s="1">
        <v>-4179.6099999999997</v>
      </c>
      <c r="G123" s="1">
        <v>15882.53</v>
      </c>
      <c r="H123" s="5" t="s">
        <v>1142</v>
      </c>
      <c r="I123" t="s">
        <v>252</v>
      </c>
      <c r="J123" t="str">
        <f>_xlfn.XLOOKUP(Table1[[#This Row],[Centro de coste]],Table13[CECO],Table13[DESCRIPCION],,)</f>
        <v>ADMINISTRACIÓN LOCAL HERRERA</v>
      </c>
      <c r="K123" t="s">
        <v>253</v>
      </c>
      <c r="L123" t="s">
        <v>1134</v>
      </c>
    </row>
    <row r="124" spans="1:12" x14ac:dyDescent="0.2">
      <c r="A124" t="s">
        <v>254</v>
      </c>
      <c r="B124" s="10">
        <v>46078</v>
      </c>
      <c r="C124" s="11">
        <v>46078</v>
      </c>
      <c r="D124" t="s">
        <v>246</v>
      </c>
      <c r="E124" s="1">
        <v>20062.14</v>
      </c>
      <c r="F124" s="1">
        <v>-4179.6099999999997</v>
      </c>
      <c r="G124" s="1">
        <v>15882.53</v>
      </c>
      <c r="H124" s="5" t="s">
        <v>1142</v>
      </c>
      <c r="I124" t="s">
        <v>255</v>
      </c>
      <c r="J124" t="str">
        <f>_xlfn.XLOOKUP(Table1[[#This Row],[Centro de coste]],Table13[CECO],Table13[DESCRIPCION],,)</f>
        <v>COLECTURÍA DE SANTIAGO RODRÍGUEZ</v>
      </c>
      <c r="K124" t="s">
        <v>256</v>
      </c>
      <c r="L124" t="s">
        <v>1140</v>
      </c>
    </row>
    <row r="125" spans="1:12" x14ac:dyDescent="0.2">
      <c r="A125" t="s">
        <v>257</v>
      </c>
      <c r="B125" s="10">
        <v>46078</v>
      </c>
      <c r="C125" s="11">
        <v>46078</v>
      </c>
      <c r="D125" t="s">
        <v>246</v>
      </c>
      <c r="E125" s="1">
        <v>20062.14</v>
      </c>
      <c r="F125" s="1">
        <v>-4179.6099999999997</v>
      </c>
      <c r="G125" s="1">
        <v>15882.53</v>
      </c>
      <c r="H125" s="5" t="s">
        <v>1142</v>
      </c>
      <c r="I125" t="s">
        <v>258</v>
      </c>
      <c r="J125" t="str">
        <f>_xlfn.XLOOKUP(Table1[[#This Row],[Centro de coste]],Table13[CECO],Table13[DESCRIPCION],,)</f>
        <v>ADMINISTRACIÓN LOCAL LOS PRÓCERES</v>
      </c>
      <c r="K125" t="s">
        <v>259</v>
      </c>
      <c r="L125" t="s">
        <v>1134</v>
      </c>
    </row>
    <row r="126" spans="1:12" x14ac:dyDescent="0.2">
      <c r="A126" t="s">
        <v>260</v>
      </c>
      <c r="B126" s="10">
        <v>46078</v>
      </c>
      <c r="C126" s="11">
        <v>46078</v>
      </c>
      <c r="D126" t="s">
        <v>246</v>
      </c>
      <c r="E126" s="1">
        <v>20062.14</v>
      </c>
      <c r="F126" s="1">
        <v>-4179.6099999999997</v>
      </c>
      <c r="G126" s="1">
        <v>15882.53</v>
      </c>
      <c r="H126" s="5" t="s">
        <v>1142</v>
      </c>
      <c r="I126" t="s">
        <v>261</v>
      </c>
      <c r="J126" t="str">
        <f>_xlfn.XLOOKUP(Table1[[#This Row],[Centro de coste]],Table13[CECO],Table13[DESCRIPCION],,)</f>
        <v>DEPTO. INGENIERÍA Y SERVICIOS GENERALES</v>
      </c>
      <c r="K126" t="s">
        <v>3</v>
      </c>
      <c r="L126" t="s">
        <v>1134</v>
      </c>
    </row>
    <row r="127" spans="1:12" x14ac:dyDescent="0.2">
      <c r="A127" t="s">
        <v>262</v>
      </c>
      <c r="B127" s="10">
        <v>46078</v>
      </c>
      <c r="C127" s="11">
        <v>46078</v>
      </c>
      <c r="D127" t="s">
        <v>246</v>
      </c>
      <c r="E127" s="1">
        <v>20062.14</v>
      </c>
      <c r="F127" s="1">
        <v>-4179.6099999999997</v>
      </c>
      <c r="G127" s="1">
        <v>15882.53</v>
      </c>
      <c r="H127" s="5" t="s">
        <v>1142</v>
      </c>
      <c r="I127" t="s">
        <v>263</v>
      </c>
      <c r="J127" t="str">
        <f>_xlfn.XLOOKUP(Table1[[#This Row],[Centro de coste]],Table13[CECO],Table13[DESCRIPCION],,)</f>
        <v>DEPTO. INGENIERÍA Y SERVICIOS GENERALES</v>
      </c>
      <c r="K127" t="s">
        <v>3</v>
      </c>
      <c r="L127" t="s">
        <v>1134</v>
      </c>
    </row>
    <row r="128" spans="1:12" x14ac:dyDescent="0.2">
      <c r="A128" t="s">
        <v>264</v>
      </c>
      <c r="B128" s="10">
        <v>46078</v>
      </c>
      <c r="C128" s="11">
        <v>46078</v>
      </c>
      <c r="D128" t="s">
        <v>246</v>
      </c>
      <c r="E128" s="1">
        <v>20061.990000000002</v>
      </c>
      <c r="F128" s="1">
        <v>-4179.58</v>
      </c>
      <c r="G128" s="1">
        <v>15882.41</v>
      </c>
      <c r="H128" s="5" t="s">
        <v>1142</v>
      </c>
      <c r="I128" t="s">
        <v>265</v>
      </c>
      <c r="J128" t="str">
        <f>_xlfn.XLOOKUP(Table1[[#This Row],[Centro de coste]],Table13[CECO],Table13[DESCRIPCION],,)</f>
        <v>ADMINISTRACIÓN LOCAL BONAO</v>
      </c>
      <c r="K128" t="s">
        <v>266</v>
      </c>
      <c r="L128" t="s">
        <v>1136</v>
      </c>
    </row>
    <row r="129" spans="1:12" x14ac:dyDescent="0.2">
      <c r="A129" t="s">
        <v>267</v>
      </c>
      <c r="B129" s="10">
        <v>46066</v>
      </c>
      <c r="C129" s="11">
        <v>46066</v>
      </c>
      <c r="D129" t="s">
        <v>268</v>
      </c>
      <c r="E129" s="1">
        <v>758332.64</v>
      </c>
      <c r="F129" s="1">
        <v>-631943.87</v>
      </c>
      <c r="G129" s="1">
        <v>126388.77</v>
      </c>
      <c r="H129" s="5" t="s">
        <v>1142</v>
      </c>
      <c r="I129" t="s">
        <v>269</v>
      </c>
      <c r="J129" t="str">
        <f>_xlfn.XLOOKUP(Table1[[#This Row],[Centro de coste]],Table13[CECO],Table13[DESCRIPCION],,)</f>
        <v>GERENCIA TECNOLOGÍA INF Y COMUNICACIONES</v>
      </c>
      <c r="K129" t="s">
        <v>30</v>
      </c>
      <c r="L129" t="s">
        <v>1134</v>
      </c>
    </row>
    <row r="130" spans="1:12" x14ac:dyDescent="0.2">
      <c r="A130" t="s">
        <v>270</v>
      </c>
      <c r="B130" s="10">
        <v>46094</v>
      </c>
      <c r="C130" s="11">
        <v>46094</v>
      </c>
      <c r="D130" t="s">
        <v>271</v>
      </c>
      <c r="E130" s="1">
        <v>111082.98</v>
      </c>
      <c r="F130" s="1">
        <v>-83312.240000000005</v>
      </c>
      <c r="G130" s="1">
        <v>27770.74</v>
      </c>
      <c r="H130" s="5" t="s">
        <v>1142</v>
      </c>
      <c r="I130" t="s">
        <v>272</v>
      </c>
      <c r="J130" t="str">
        <f>_xlfn.XLOOKUP(Table1[[#This Row],[Centro de coste]],Table13[CECO],Table13[DESCRIPCION],,)</f>
        <v>GERENCIA TECNOLOGÍA INF Y COMUNICACIONES</v>
      </c>
      <c r="K130" t="s">
        <v>30</v>
      </c>
      <c r="L130" t="s">
        <v>1134</v>
      </c>
    </row>
    <row r="131" spans="1:12" x14ac:dyDescent="0.2">
      <c r="A131" t="s">
        <v>273</v>
      </c>
      <c r="B131" s="10">
        <v>46121</v>
      </c>
      <c r="C131" s="11">
        <v>46121</v>
      </c>
      <c r="D131" t="s">
        <v>274</v>
      </c>
      <c r="E131" s="1">
        <v>24030.639999999999</v>
      </c>
      <c r="F131" s="1">
        <v>-4005.11</v>
      </c>
      <c r="G131" s="1">
        <v>20025.53</v>
      </c>
      <c r="H131" s="5" t="s">
        <v>1142</v>
      </c>
      <c r="I131" t="s">
        <v>275</v>
      </c>
      <c r="J131" t="str">
        <f>_xlfn.XLOOKUP(Table1[[#This Row],[Centro de coste]],Table13[CECO],Table13[DESCRIPCION],,)</f>
        <v>GCIA. EXPERIENCIA CONTRIB. Y CIUDADANO</v>
      </c>
      <c r="K131" t="s">
        <v>276</v>
      </c>
      <c r="L131" t="s">
        <v>1134</v>
      </c>
    </row>
    <row r="132" spans="1:12" x14ac:dyDescent="0.2">
      <c r="A132" t="s">
        <v>277</v>
      </c>
      <c r="B132" s="10">
        <v>46121</v>
      </c>
      <c r="C132" s="11">
        <v>46121</v>
      </c>
      <c r="D132" t="s">
        <v>274</v>
      </c>
      <c r="E132" s="1">
        <v>24030.639999999999</v>
      </c>
      <c r="F132" s="1">
        <v>-4005.11</v>
      </c>
      <c r="G132" s="1">
        <v>20025.53</v>
      </c>
      <c r="H132" s="5" t="s">
        <v>1142</v>
      </c>
      <c r="I132" t="s">
        <v>278</v>
      </c>
      <c r="J132" t="str">
        <f>_xlfn.XLOOKUP(Table1[[#This Row],[Centro de coste]],Table13[CECO],Table13[DESCRIPCION],,)</f>
        <v>GCIA. EXPERIENCIA CONTRIB. Y CIUDADANO</v>
      </c>
      <c r="K132" t="s">
        <v>276</v>
      </c>
      <c r="L132" t="s">
        <v>1134</v>
      </c>
    </row>
    <row r="133" spans="1:12" x14ac:dyDescent="0.2">
      <c r="A133" t="s">
        <v>279</v>
      </c>
      <c r="B133" s="10">
        <v>46121</v>
      </c>
      <c r="C133" s="11">
        <v>46121</v>
      </c>
      <c r="D133" t="s">
        <v>274</v>
      </c>
      <c r="E133" s="1">
        <v>24030.639999999999</v>
      </c>
      <c r="F133" s="1">
        <v>-4005.11</v>
      </c>
      <c r="G133" s="1">
        <v>20025.53</v>
      </c>
      <c r="H133" s="5" t="s">
        <v>1142</v>
      </c>
      <c r="I133" t="s">
        <v>280</v>
      </c>
      <c r="J133" t="str">
        <f>_xlfn.XLOOKUP(Table1[[#This Row],[Centro de coste]],Table13[CECO],Table13[DESCRIPCION],,)</f>
        <v>GCIA. EXPERIENCIA CONTRIB. Y CIUDADANO</v>
      </c>
      <c r="K133" t="s">
        <v>276</v>
      </c>
      <c r="L133" t="s">
        <v>1134</v>
      </c>
    </row>
    <row r="134" spans="1:12" x14ac:dyDescent="0.2">
      <c r="A134" t="s">
        <v>281</v>
      </c>
      <c r="B134" s="10">
        <v>46121</v>
      </c>
      <c r="C134" s="11">
        <v>46121</v>
      </c>
      <c r="D134" t="s">
        <v>274</v>
      </c>
      <c r="E134" s="1">
        <v>24030.639999999999</v>
      </c>
      <c r="F134" s="1">
        <v>-4005.11</v>
      </c>
      <c r="G134" s="1">
        <v>20025.53</v>
      </c>
      <c r="H134" s="5" t="s">
        <v>1142</v>
      </c>
      <c r="I134" t="s">
        <v>282</v>
      </c>
      <c r="J134" t="str">
        <f>_xlfn.XLOOKUP(Table1[[#This Row],[Centro de coste]],Table13[CECO],Table13[DESCRIPCION],,)</f>
        <v>GCIA. EXPERIENCIA CONTRIB. Y CIUDADANO</v>
      </c>
      <c r="K134" t="s">
        <v>276</v>
      </c>
      <c r="L134" t="s">
        <v>1134</v>
      </c>
    </row>
    <row r="135" spans="1:12" x14ac:dyDescent="0.2">
      <c r="A135" t="s">
        <v>283</v>
      </c>
      <c r="B135" s="10">
        <v>46121</v>
      </c>
      <c r="C135" s="11">
        <v>46121</v>
      </c>
      <c r="D135" t="s">
        <v>274</v>
      </c>
      <c r="E135" s="1">
        <v>24030.639999999999</v>
      </c>
      <c r="F135" s="1">
        <v>-4005.11</v>
      </c>
      <c r="G135" s="1">
        <v>20025.53</v>
      </c>
      <c r="H135" s="5" t="s">
        <v>1142</v>
      </c>
      <c r="I135" t="s">
        <v>284</v>
      </c>
      <c r="J135" t="str">
        <f>_xlfn.XLOOKUP(Table1[[#This Row],[Centro de coste]],Table13[CECO],Table13[DESCRIPCION],,)</f>
        <v>GCIA. EXPERIENCIA CONTRIB. Y CIUDADANO</v>
      </c>
      <c r="K135" t="s">
        <v>276</v>
      </c>
      <c r="L135" t="s">
        <v>1134</v>
      </c>
    </row>
    <row r="136" spans="1:12" x14ac:dyDescent="0.2">
      <c r="A136" t="s">
        <v>285</v>
      </c>
      <c r="B136" s="10">
        <v>46121</v>
      </c>
      <c r="C136" s="11">
        <v>46121</v>
      </c>
      <c r="D136" t="s">
        <v>274</v>
      </c>
      <c r="E136" s="1">
        <v>24030.639999999999</v>
      </c>
      <c r="F136" s="1">
        <v>-4005.11</v>
      </c>
      <c r="G136" s="1">
        <v>20025.53</v>
      </c>
      <c r="H136" s="5" t="s">
        <v>1142</v>
      </c>
      <c r="I136" t="s">
        <v>286</v>
      </c>
      <c r="J136" t="str">
        <f>_xlfn.XLOOKUP(Table1[[#This Row],[Centro de coste]],Table13[CECO],Table13[DESCRIPCION],,)</f>
        <v>GCIA. EXPERIENCIA CONTRIB. Y CIUDADANO</v>
      </c>
      <c r="K136" t="s">
        <v>276</v>
      </c>
      <c r="L136" t="s">
        <v>1134</v>
      </c>
    </row>
    <row r="137" spans="1:12" x14ac:dyDescent="0.2">
      <c r="A137" t="s">
        <v>287</v>
      </c>
      <c r="B137" s="10">
        <v>46121</v>
      </c>
      <c r="C137" s="11">
        <v>46121</v>
      </c>
      <c r="D137" t="s">
        <v>274</v>
      </c>
      <c r="E137" s="1">
        <v>24030.639999999999</v>
      </c>
      <c r="F137" s="1">
        <v>-4005.11</v>
      </c>
      <c r="G137" s="1">
        <v>20025.53</v>
      </c>
      <c r="H137" s="5" t="s">
        <v>1142</v>
      </c>
      <c r="I137" t="s">
        <v>288</v>
      </c>
      <c r="J137" t="str">
        <f>_xlfn.XLOOKUP(Table1[[#This Row],[Centro de coste]],Table13[CECO],Table13[DESCRIPCION],,)</f>
        <v>GCIA. EXPERIENCIA CONTRIB. Y CIUDADANO</v>
      </c>
      <c r="K137" t="s">
        <v>276</v>
      </c>
      <c r="L137" t="s">
        <v>1134</v>
      </c>
    </row>
    <row r="138" spans="1:12" x14ac:dyDescent="0.2">
      <c r="A138" t="s">
        <v>289</v>
      </c>
      <c r="B138" s="10">
        <v>46121</v>
      </c>
      <c r="C138" s="11">
        <v>46121</v>
      </c>
      <c r="D138" t="s">
        <v>274</v>
      </c>
      <c r="E138" s="1">
        <v>24030.639999999999</v>
      </c>
      <c r="F138" s="1">
        <v>-4005.11</v>
      </c>
      <c r="G138" s="1">
        <v>20025.53</v>
      </c>
      <c r="H138" s="5" t="s">
        <v>1142</v>
      </c>
      <c r="I138" t="s">
        <v>290</v>
      </c>
      <c r="J138" t="str">
        <f>_xlfn.XLOOKUP(Table1[[#This Row],[Centro de coste]],Table13[CECO],Table13[DESCRIPCION],,)</f>
        <v>GCIA. EXPERIENCIA CONTRIB. Y CIUDADANO</v>
      </c>
      <c r="K138" t="s">
        <v>276</v>
      </c>
      <c r="L138" t="s">
        <v>1134</v>
      </c>
    </row>
    <row r="139" spans="1:12" x14ac:dyDescent="0.2">
      <c r="A139" t="s">
        <v>291</v>
      </c>
      <c r="B139" s="10">
        <v>46121</v>
      </c>
      <c r="C139" s="11">
        <v>46121</v>
      </c>
      <c r="D139" t="s">
        <v>274</v>
      </c>
      <c r="E139" s="1">
        <v>24030.639999999999</v>
      </c>
      <c r="F139" s="1">
        <v>-4005.11</v>
      </c>
      <c r="G139" s="1">
        <v>20025.53</v>
      </c>
      <c r="H139" s="5" t="s">
        <v>1142</v>
      </c>
      <c r="I139" t="s">
        <v>292</v>
      </c>
      <c r="J139" t="str">
        <f>_xlfn.XLOOKUP(Table1[[#This Row],[Centro de coste]],Table13[CECO],Table13[DESCRIPCION],,)</f>
        <v>GCIA. EXPERIENCIA CONTRIB. Y CIUDADANO</v>
      </c>
      <c r="K139" t="s">
        <v>276</v>
      </c>
      <c r="L139" t="s">
        <v>1134</v>
      </c>
    </row>
    <row r="140" spans="1:12" x14ac:dyDescent="0.2">
      <c r="A140" t="s">
        <v>293</v>
      </c>
      <c r="B140" s="10">
        <v>46121</v>
      </c>
      <c r="C140" s="11">
        <v>46121</v>
      </c>
      <c r="D140" t="s">
        <v>274</v>
      </c>
      <c r="E140" s="1">
        <v>24030.639999999999</v>
      </c>
      <c r="F140" s="1">
        <v>-4005.11</v>
      </c>
      <c r="G140" s="1">
        <v>20025.53</v>
      </c>
      <c r="H140" s="5" t="s">
        <v>1142</v>
      </c>
      <c r="I140" t="s">
        <v>294</v>
      </c>
      <c r="J140" t="str">
        <f>_xlfn.XLOOKUP(Table1[[#This Row],[Centro de coste]],Table13[CECO],Table13[DESCRIPCION],,)</f>
        <v>GCIA. EXPERIENCIA CONTRIB. Y CIUDADANO</v>
      </c>
      <c r="K140" t="s">
        <v>276</v>
      </c>
      <c r="L140" t="s">
        <v>1134</v>
      </c>
    </row>
    <row r="141" spans="1:12" x14ac:dyDescent="0.2">
      <c r="A141" t="s">
        <v>295</v>
      </c>
      <c r="B141" s="10">
        <v>46121</v>
      </c>
      <c r="C141" s="11">
        <v>46121</v>
      </c>
      <c r="D141" t="s">
        <v>274</v>
      </c>
      <c r="E141" s="1">
        <v>24030.639999999999</v>
      </c>
      <c r="F141" s="1">
        <v>-4005.11</v>
      </c>
      <c r="G141" s="1">
        <v>20025.53</v>
      </c>
      <c r="H141" s="5" t="s">
        <v>1142</v>
      </c>
      <c r="I141" t="s">
        <v>296</v>
      </c>
      <c r="J141" t="str">
        <f>_xlfn.XLOOKUP(Table1[[#This Row],[Centro de coste]],Table13[CECO],Table13[DESCRIPCION],,)</f>
        <v>GCIA. EXPERIENCIA CONTRIB. Y CIUDADANO</v>
      </c>
      <c r="K141" t="s">
        <v>276</v>
      </c>
      <c r="L141" t="s">
        <v>1134</v>
      </c>
    </row>
    <row r="142" spans="1:12" x14ac:dyDescent="0.2">
      <c r="A142" t="s">
        <v>297</v>
      </c>
      <c r="B142" s="10">
        <v>46121</v>
      </c>
      <c r="C142" s="11">
        <v>46121</v>
      </c>
      <c r="D142" t="s">
        <v>274</v>
      </c>
      <c r="E142" s="1">
        <v>24030.639999999999</v>
      </c>
      <c r="F142" s="1">
        <v>-4005.11</v>
      </c>
      <c r="G142" s="1">
        <v>20025.53</v>
      </c>
      <c r="H142" s="5" t="s">
        <v>1142</v>
      </c>
      <c r="I142" t="s">
        <v>298</v>
      </c>
      <c r="J142" t="str">
        <f>_xlfn.XLOOKUP(Table1[[#This Row],[Centro de coste]],Table13[CECO],Table13[DESCRIPCION],,)</f>
        <v>GCIA. EXPERIENCIA CONTRIB. Y CIUDADANO</v>
      </c>
      <c r="K142" t="s">
        <v>276</v>
      </c>
      <c r="L142" t="s">
        <v>1134</v>
      </c>
    </row>
    <row r="143" spans="1:12" x14ac:dyDescent="0.2">
      <c r="A143" t="s">
        <v>299</v>
      </c>
      <c r="B143" s="10">
        <v>46121</v>
      </c>
      <c r="C143" s="11">
        <v>46121</v>
      </c>
      <c r="D143" t="s">
        <v>274</v>
      </c>
      <c r="E143" s="1">
        <v>24030.639999999999</v>
      </c>
      <c r="F143" s="1">
        <v>-4005.11</v>
      </c>
      <c r="G143" s="1">
        <v>20025.53</v>
      </c>
      <c r="H143" s="5" t="s">
        <v>1142</v>
      </c>
      <c r="I143" t="s">
        <v>300</v>
      </c>
      <c r="J143" t="str">
        <f>_xlfn.XLOOKUP(Table1[[#This Row],[Centro de coste]],Table13[CECO],Table13[DESCRIPCION],,)</f>
        <v>GCIA. EXPERIENCIA CONTRIB. Y CIUDADANO</v>
      </c>
      <c r="K143" t="s">
        <v>276</v>
      </c>
      <c r="L143" t="s">
        <v>1134</v>
      </c>
    </row>
    <row r="144" spans="1:12" x14ac:dyDescent="0.2">
      <c r="A144" t="s">
        <v>301</v>
      </c>
      <c r="B144" s="10">
        <v>46121</v>
      </c>
      <c r="C144" s="11">
        <v>46121</v>
      </c>
      <c r="D144" t="s">
        <v>274</v>
      </c>
      <c r="E144" s="1">
        <v>24030.639999999999</v>
      </c>
      <c r="F144" s="1">
        <v>-4005.11</v>
      </c>
      <c r="G144" s="1">
        <v>20025.53</v>
      </c>
      <c r="H144" s="5" t="s">
        <v>1142</v>
      </c>
      <c r="I144" t="s">
        <v>302</v>
      </c>
      <c r="J144" t="str">
        <f>_xlfn.XLOOKUP(Table1[[#This Row],[Centro de coste]],Table13[CECO],Table13[DESCRIPCION],,)</f>
        <v>GCIA. EXPERIENCIA CONTRIB. Y CIUDADANO</v>
      </c>
      <c r="K144" t="s">
        <v>276</v>
      </c>
      <c r="L144" t="s">
        <v>1134</v>
      </c>
    </row>
    <row r="145" spans="1:12" x14ac:dyDescent="0.2">
      <c r="A145" t="s">
        <v>303</v>
      </c>
      <c r="B145" s="10">
        <v>46121</v>
      </c>
      <c r="C145" s="11">
        <v>46121</v>
      </c>
      <c r="D145" t="s">
        <v>274</v>
      </c>
      <c r="E145" s="1">
        <v>24030.639999999999</v>
      </c>
      <c r="F145" s="1">
        <v>-4005.11</v>
      </c>
      <c r="G145" s="1">
        <v>20025.53</v>
      </c>
      <c r="H145" s="5" t="s">
        <v>1142</v>
      </c>
      <c r="I145" t="s">
        <v>304</v>
      </c>
      <c r="J145" t="str">
        <f>_xlfn.XLOOKUP(Table1[[#This Row],[Centro de coste]],Table13[CECO],Table13[DESCRIPCION],,)</f>
        <v>GCIA. EXPERIENCIA CONTRIB. Y CIUDADANO</v>
      </c>
      <c r="K145" t="s">
        <v>276</v>
      </c>
      <c r="L145" t="s">
        <v>1134</v>
      </c>
    </row>
    <row r="146" spans="1:12" x14ac:dyDescent="0.2">
      <c r="A146" t="s">
        <v>305</v>
      </c>
      <c r="B146" s="10">
        <v>46121</v>
      </c>
      <c r="C146" s="11">
        <v>46121</v>
      </c>
      <c r="D146" t="s">
        <v>274</v>
      </c>
      <c r="E146" s="1">
        <v>24030.639999999999</v>
      </c>
      <c r="F146" s="1">
        <v>-4005.11</v>
      </c>
      <c r="G146" s="1">
        <v>20025.53</v>
      </c>
      <c r="H146" s="5" t="s">
        <v>1142</v>
      </c>
      <c r="I146" t="s">
        <v>306</v>
      </c>
      <c r="J146" t="str">
        <f>_xlfn.XLOOKUP(Table1[[#This Row],[Centro de coste]],Table13[CECO],Table13[DESCRIPCION],,)</f>
        <v>GCIA. EXPERIENCIA CONTRIB. Y CIUDADANO</v>
      </c>
      <c r="K146" t="s">
        <v>276</v>
      </c>
      <c r="L146" t="s">
        <v>1134</v>
      </c>
    </row>
    <row r="147" spans="1:12" x14ac:dyDescent="0.2">
      <c r="A147" t="s">
        <v>307</v>
      </c>
      <c r="B147" s="10">
        <v>46121</v>
      </c>
      <c r="C147" s="11">
        <v>46121</v>
      </c>
      <c r="D147" t="s">
        <v>274</v>
      </c>
      <c r="E147" s="1">
        <v>24030.639999999999</v>
      </c>
      <c r="F147" s="1">
        <v>-4005.11</v>
      </c>
      <c r="G147" s="1">
        <v>20025.53</v>
      </c>
      <c r="H147" s="5" t="s">
        <v>1142</v>
      </c>
      <c r="I147" t="s">
        <v>308</v>
      </c>
      <c r="J147" t="str">
        <f>_xlfn.XLOOKUP(Table1[[#This Row],[Centro de coste]],Table13[CECO],Table13[DESCRIPCION],,)</f>
        <v>GCIA. EXPERIENCIA CONTRIB. Y CIUDADANO</v>
      </c>
      <c r="K147" t="s">
        <v>276</v>
      </c>
      <c r="L147" t="s">
        <v>1134</v>
      </c>
    </row>
    <row r="148" spans="1:12" x14ac:dyDescent="0.2">
      <c r="A148" t="s">
        <v>309</v>
      </c>
      <c r="B148" s="10">
        <v>46121</v>
      </c>
      <c r="C148" s="11">
        <v>46121</v>
      </c>
      <c r="D148" t="s">
        <v>274</v>
      </c>
      <c r="E148" s="1">
        <v>24030.639999999999</v>
      </c>
      <c r="F148" s="1">
        <v>-4005.11</v>
      </c>
      <c r="G148" s="1">
        <v>20025.53</v>
      </c>
      <c r="H148" s="5" t="s">
        <v>1142</v>
      </c>
      <c r="I148" t="s">
        <v>310</v>
      </c>
      <c r="J148" t="str">
        <f>_xlfn.XLOOKUP(Table1[[#This Row],[Centro de coste]],Table13[CECO],Table13[DESCRIPCION],,)</f>
        <v>GCIA. EXPERIENCIA CONTRIB. Y CIUDADANO</v>
      </c>
      <c r="K148" t="s">
        <v>276</v>
      </c>
      <c r="L148" t="s">
        <v>1134</v>
      </c>
    </row>
    <row r="149" spans="1:12" x14ac:dyDescent="0.2">
      <c r="A149" t="s">
        <v>311</v>
      </c>
      <c r="B149" s="10">
        <v>46121</v>
      </c>
      <c r="C149" s="11">
        <v>46121</v>
      </c>
      <c r="D149" t="s">
        <v>274</v>
      </c>
      <c r="E149" s="1">
        <v>24030.639999999999</v>
      </c>
      <c r="F149" s="1">
        <v>-4005.11</v>
      </c>
      <c r="G149" s="1">
        <v>20025.53</v>
      </c>
      <c r="H149" s="5" t="s">
        <v>1142</v>
      </c>
      <c r="I149" t="s">
        <v>312</v>
      </c>
      <c r="J149" t="str">
        <f>_xlfn.XLOOKUP(Table1[[#This Row],[Centro de coste]],Table13[CECO],Table13[DESCRIPCION],,)</f>
        <v>GCIA. EXPERIENCIA CONTRIB. Y CIUDADANO</v>
      </c>
      <c r="K149" t="s">
        <v>276</v>
      </c>
      <c r="L149" t="s">
        <v>1134</v>
      </c>
    </row>
    <row r="150" spans="1:12" x14ac:dyDescent="0.2">
      <c r="A150" t="s">
        <v>313</v>
      </c>
      <c r="B150" s="10">
        <v>46121</v>
      </c>
      <c r="C150" s="11">
        <v>46121</v>
      </c>
      <c r="D150" t="s">
        <v>274</v>
      </c>
      <c r="E150" s="1">
        <v>24030.639999999999</v>
      </c>
      <c r="F150" s="1">
        <v>-4005.11</v>
      </c>
      <c r="G150" s="1">
        <v>20025.53</v>
      </c>
      <c r="H150" s="5" t="s">
        <v>1142</v>
      </c>
      <c r="I150" t="s">
        <v>314</v>
      </c>
      <c r="J150" t="str">
        <f>_xlfn.XLOOKUP(Table1[[#This Row],[Centro de coste]],Table13[CECO],Table13[DESCRIPCION],,)</f>
        <v>GCIA. EXPERIENCIA CONTRIB. Y CIUDADANO</v>
      </c>
      <c r="K150" t="s">
        <v>276</v>
      </c>
      <c r="L150" t="s">
        <v>1134</v>
      </c>
    </row>
    <row r="151" spans="1:12" x14ac:dyDescent="0.2">
      <c r="A151" t="s">
        <v>315</v>
      </c>
      <c r="B151" s="10">
        <v>46121</v>
      </c>
      <c r="C151" s="11">
        <v>46121</v>
      </c>
      <c r="D151" t="s">
        <v>274</v>
      </c>
      <c r="E151" s="1">
        <v>24030.639999999999</v>
      </c>
      <c r="F151" s="1">
        <v>-4005.11</v>
      </c>
      <c r="G151" s="1">
        <v>20025.53</v>
      </c>
      <c r="H151" s="5" t="s">
        <v>1142</v>
      </c>
      <c r="I151" t="s">
        <v>316</v>
      </c>
      <c r="J151" t="str">
        <f>_xlfn.XLOOKUP(Table1[[#This Row],[Centro de coste]],Table13[CECO],Table13[DESCRIPCION],,)</f>
        <v>GCIA. EXPERIENCIA CONTRIB. Y CIUDADANO</v>
      </c>
      <c r="K151" t="s">
        <v>276</v>
      </c>
      <c r="L151" t="s">
        <v>1134</v>
      </c>
    </row>
    <row r="152" spans="1:12" x14ac:dyDescent="0.2">
      <c r="A152" t="s">
        <v>317</v>
      </c>
      <c r="B152" s="10">
        <v>46121</v>
      </c>
      <c r="C152" s="11">
        <v>46121</v>
      </c>
      <c r="D152" t="s">
        <v>274</v>
      </c>
      <c r="E152" s="1">
        <v>24030.639999999999</v>
      </c>
      <c r="F152" s="1">
        <v>-4005.11</v>
      </c>
      <c r="G152" s="1">
        <v>20025.53</v>
      </c>
      <c r="H152" s="5" t="s">
        <v>1142</v>
      </c>
      <c r="I152" t="s">
        <v>318</v>
      </c>
      <c r="J152" t="str">
        <f>_xlfn.XLOOKUP(Table1[[#This Row],[Centro de coste]],Table13[CECO],Table13[DESCRIPCION],,)</f>
        <v>GCIA. EXPERIENCIA CONTRIB. Y CIUDADANO</v>
      </c>
      <c r="K152" t="s">
        <v>276</v>
      </c>
      <c r="L152" t="s">
        <v>1134</v>
      </c>
    </row>
    <row r="153" spans="1:12" x14ac:dyDescent="0.2">
      <c r="A153" t="s">
        <v>319</v>
      </c>
      <c r="B153" s="10">
        <v>46121</v>
      </c>
      <c r="C153" s="11">
        <v>46121</v>
      </c>
      <c r="D153" t="s">
        <v>274</v>
      </c>
      <c r="E153" s="1">
        <v>24030.639999999999</v>
      </c>
      <c r="F153" s="1">
        <v>-4005.11</v>
      </c>
      <c r="G153" s="1">
        <v>20025.53</v>
      </c>
      <c r="H153" s="5" t="s">
        <v>1142</v>
      </c>
      <c r="I153" t="s">
        <v>320</v>
      </c>
      <c r="J153" t="str">
        <f>_xlfn.XLOOKUP(Table1[[#This Row],[Centro de coste]],Table13[CECO],Table13[DESCRIPCION],,)</f>
        <v>GCIA. EXPERIENCIA CONTRIB. Y CIUDADANO</v>
      </c>
      <c r="K153" t="s">
        <v>276</v>
      </c>
      <c r="L153" t="s">
        <v>1134</v>
      </c>
    </row>
    <row r="154" spans="1:12" x14ac:dyDescent="0.2">
      <c r="A154" t="s">
        <v>321</v>
      </c>
      <c r="B154" s="10">
        <v>46121</v>
      </c>
      <c r="C154" s="11">
        <v>46121</v>
      </c>
      <c r="D154" t="s">
        <v>274</v>
      </c>
      <c r="E154" s="1">
        <v>24030.639999999999</v>
      </c>
      <c r="F154" s="1">
        <v>-4005.11</v>
      </c>
      <c r="G154" s="1">
        <v>20025.53</v>
      </c>
      <c r="H154" s="5" t="s">
        <v>1142</v>
      </c>
      <c r="I154" t="s">
        <v>322</v>
      </c>
      <c r="J154" t="str">
        <f>_xlfn.XLOOKUP(Table1[[#This Row],[Centro de coste]],Table13[CECO],Table13[DESCRIPCION],,)</f>
        <v>GCIA. EXPERIENCIA CONTRIB. Y CIUDADANO</v>
      </c>
      <c r="K154" t="s">
        <v>276</v>
      </c>
      <c r="L154" t="s">
        <v>1134</v>
      </c>
    </row>
    <row r="155" spans="1:12" x14ac:dyDescent="0.2">
      <c r="A155" t="s">
        <v>323</v>
      </c>
      <c r="B155" s="10">
        <v>46121</v>
      </c>
      <c r="C155" s="11">
        <v>46121</v>
      </c>
      <c r="D155" t="s">
        <v>274</v>
      </c>
      <c r="E155" s="1">
        <v>24030.639999999999</v>
      </c>
      <c r="F155" s="1">
        <v>-4005.11</v>
      </c>
      <c r="G155" s="1">
        <v>20025.53</v>
      </c>
      <c r="H155" s="5" t="s">
        <v>1142</v>
      </c>
      <c r="I155" t="s">
        <v>324</v>
      </c>
      <c r="J155" t="str">
        <f>_xlfn.XLOOKUP(Table1[[#This Row],[Centro de coste]],Table13[CECO],Table13[DESCRIPCION],,)</f>
        <v>GCIA. EXPERIENCIA CONTRIB. Y CIUDADANO</v>
      </c>
      <c r="K155" t="s">
        <v>276</v>
      </c>
      <c r="L155" t="s">
        <v>1134</v>
      </c>
    </row>
    <row r="156" spans="1:12" x14ac:dyDescent="0.2">
      <c r="A156" t="s">
        <v>325</v>
      </c>
      <c r="B156" s="10">
        <v>46121</v>
      </c>
      <c r="C156" s="11">
        <v>46121</v>
      </c>
      <c r="D156" t="s">
        <v>274</v>
      </c>
      <c r="E156" s="1">
        <v>24030.639999999999</v>
      </c>
      <c r="F156" s="1">
        <v>-4005.11</v>
      </c>
      <c r="G156" s="1">
        <v>20025.53</v>
      </c>
      <c r="H156" s="5" t="s">
        <v>1142</v>
      </c>
      <c r="I156" t="s">
        <v>326</v>
      </c>
      <c r="J156" t="str">
        <f>_xlfn.XLOOKUP(Table1[[#This Row],[Centro de coste]],Table13[CECO],Table13[DESCRIPCION],,)</f>
        <v>GCIA. EXPERIENCIA CONTRIB. Y CIUDADANO</v>
      </c>
      <c r="K156" t="s">
        <v>276</v>
      </c>
      <c r="L156" t="s">
        <v>1134</v>
      </c>
    </row>
    <row r="157" spans="1:12" x14ac:dyDescent="0.2">
      <c r="A157" t="s">
        <v>327</v>
      </c>
      <c r="B157" s="10">
        <v>46121</v>
      </c>
      <c r="C157" s="11">
        <v>46121</v>
      </c>
      <c r="D157" t="s">
        <v>274</v>
      </c>
      <c r="E157" s="1">
        <v>24030.639999999999</v>
      </c>
      <c r="F157" s="1">
        <v>-4005.11</v>
      </c>
      <c r="G157" s="1">
        <v>20025.53</v>
      </c>
      <c r="H157" s="5" t="s">
        <v>1142</v>
      </c>
      <c r="I157" t="s">
        <v>328</v>
      </c>
      <c r="J157" t="str">
        <f>_xlfn.XLOOKUP(Table1[[#This Row],[Centro de coste]],Table13[CECO],Table13[DESCRIPCION],,)</f>
        <v>GCIA. EXPERIENCIA CONTRIB. Y CIUDADANO</v>
      </c>
      <c r="K157" t="s">
        <v>276</v>
      </c>
      <c r="L157" t="s">
        <v>1134</v>
      </c>
    </row>
    <row r="158" spans="1:12" x14ac:dyDescent="0.2">
      <c r="A158" t="s">
        <v>329</v>
      </c>
      <c r="B158" s="10">
        <v>46121</v>
      </c>
      <c r="C158" s="11">
        <v>46121</v>
      </c>
      <c r="D158" t="s">
        <v>274</v>
      </c>
      <c r="E158" s="1">
        <v>24030.639999999999</v>
      </c>
      <c r="F158" s="1">
        <v>-4005.11</v>
      </c>
      <c r="G158" s="1">
        <v>20025.53</v>
      </c>
      <c r="H158" s="5" t="s">
        <v>1142</v>
      </c>
      <c r="I158" t="s">
        <v>330</v>
      </c>
      <c r="J158" t="str">
        <f>_xlfn.XLOOKUP(Table1[[#This Row],[Centro de coste]],Table13[CECO],Table13[DESCRIPCION],,)</f>
        <v>GCIA. EXPERIENCIA CONTRIB. Y CIUDADANO</v>
      </c>
      <c r="K158" t="s">
        <v>276</v>
      </c>
      <c r="L158" t="s">
        <v>1134</v>
      </c>
    </row>
    <row r="159" spans="1:12" x14ac:dyDescent="0.2">
      <c r="A159" t="s">
        <v>331</v>
      </c>
      <c r="B159" s="10">
        <v>46121</v>
      </c>
      <c r="C159" s="11">
        <v>46121</v>
      </c>
      <c r="D159" t="s">
        <v>274</v>
      </c>
      <c r="E159" s="1">
        <v>24030.639999999999</v>
      </c>
      <c r="F159" s="1">
        <v>-4005.11</v>
      </c>
      <c r="G159" s="1">
        <v>20025.53</v>
      </c>
      <c r="H159" s="5" t="s">
        <v>1142</v>
      </c>
      <c r="I159" t="s">
        <v>332</v>
      </c>
      <c r="J159" t="str">
        <f>_xlfn.XLOOKUP(Table1[[#This Row],[Centro de coste]],Table13[CECO],Table13[DESCRIPCION],,)</f>
        <v>GCIA. EXPERIENCIA CONTRIB. Y CIUDADANO</v>
      </c>
      <c r="K159" t="s">
        <v>276</v>
      </c>
      <c r="L159" t="s">
        <v>1134</v>
      </c>
    </row>
    <row r="160" spans="1:12" x14ac:dyDescent="0.2">
      <c r="A160" t="s">
        <v>333</v>
      </c>
      <c r="B160" s="10">
        <v>46121</v>
      </c>
      <c r="C160" s="11">
        <v>46121</v>
      </c>
      <c r="D160" t="s">
        <v>274</v>
      </c>
      <c r="E160" s="1">
        <v>24030.639999999999</v>
      </c>
      <c r="F160" s="1">
        <v>-4005.11</v>
      </c>
      <c r="G160" s="1">
        <v>20025.53</v>
      </c>
      <c r="H160" s="5" t="s">
        <v>1142</v>
      </c>
      <c r="I160" t="s">
        <v>334</v>
      </c>
      <c r="J160" t="str">
        <f>_xlfn.XLOOKUP(Table1[[#This Row],[Centro de coste]],Table13[CECO],Table13[DESCRIPCION],,)</f>
        <v>GCIA. EXPERIENCIA CONTRIB. Y CIUDADANO</v>
      </c>
      <c r="K160" t="s">
        <v>276</v>
      </c>
      <c r="L160" t="s">
        <v>1134</v>
      </c>
    </row>
    <row r="161" spans="1:12" x14ac:dyDescent="0.2">
      <c r="A161" t="s">
        <v>335</v>
      </c>
      <c r="B161" s="10">
        <v>46121</v>
      </c>
      <c r="C161" s="11">
        <v>46121</v>
      </c>
      <c r="D161" t="s">
        <v>274</v>
      </c>
      <c r="E161" s="1">
        <v>24030.639999999999</v>
      </c>
      <c r="F161" s="1">
        <v>-4005.11</v>
      </c>
      <c r="G161" s="1">
        <v>20025.53</v>
      </c>
      <c r="H161" s="5" t="s">
        <v>1142</v>
      </c>
      <c r="I161" t="s">
        <v>336</v>
      </c>
      <c r="J161" t="str">
        <f>_xlfn.XLOOKUP(Table1[[#This Row],[Centro de coste]],Table13[CECO],Table13[DESCRIPCION],,)</f>
        <v>GCIA. EXPERIENCIA CONTRIB. Y CIUDADANO</v>
      </c>
      <c r="K161" t="s">
        <v>276</v>
      </c>
      <c r="L161" t="s">
        <v>1134</v>
      </c>
    </row>
    <row r="162" spans="1:12" x14ac:dyDescent="0.2">
      <c r="A162" t="s">
        <v>337</v>
      </c>
      <c r="B162" s="10">
        <v>46121</v>
      </c>
      <c r="C162" s="11">
        <v>46121</v>
      </c>
      <c r="D162" t="s">
        <v>274</v>
      </c>
      <c r="E162" s="1">
        <v>24030.639999999999</v>
      </c>
      <c r="F162" s="1">
        <v>-4005.11</v>
      </c>
      <c r="G162" s="1">
        <v>20025.53</v>
      </c>
      <c r="H162" s="5" t="s">
        <v>1142</v>
      </c>
      <c r="I162" t="s">
        <v>338</v>
      </c>
      <c r="J162" t="str">
        <f>_xlfn.XLOOKUP(Table1[[#This Row],[Centro de coste]],Table13[CECO],Table13[DESCRIPCION],,)</f>
        <v>GCIA. EXPERIENCIA CONTRIB. Y CIUDADANO</v>
      </c>
      <c r="K162" t="s">
        <v>276</v>
      </c>
      <c r="L162" t="s">
        <v>1134</v>
      </c>
    </row>
    <row r="163" spans="1:12" x14ac:dyDescent="0.2">
      <c r="A163" t="s">
        <v>339</v>
      </c>
      <c r="B163" s="10">
        <v>46121</v>
      </c>
      <c r="C163" s="11">
        <v>46121</v>
      </c>
      <c r="D163" t="s">
        <v>274</v>
      </c>
      <c r="E163" s="1">
        <v>24030.639999999999</v>
      </c>
      <c r="F163" s="1">
        <v>-4005.11</v>
      </c>
      <c r="G163" s="1">
        <v>20025.53</v>
      </c>
      <c r="H163" s="5" t="s">
        <v>1142</v>
      </c>
      <c r="I163" t="s">
        <v>340</v>
      </c>
      <c r="J163" t="str">
        <f>_xlfn.XLOOKUP(Table1[[#This Row],[Centro de coste]],Table13[CECO],Table13[DESCRIPCION],,)</f>
        <v>GCIA. EXPERIENCIA CONTRIB. Y CIUDADANO</v>
      </c>
      <c r="K163" t="s">
        <v>276</v>
      </c>
      <c r="L163" t="s">
        <v>1134</v>
      </c>
    </row>
    <row r="164" spans="1:12" x14ac:dyDescent="0.2">
      <c r="A164" t="s">
        <v>341</v>
      </c>
      <c r="B164" s="10">
        <v>46121</v>
      </c>
      <c r="C164" s="11">
        <v>46121</v>
      </c>
      <c r="D164" t="s">
        <v>274</v>
      </c>
      <c r="E164" s="1">
        <v>24030.639999999999</v>
      </c>
      <c r="F164" s="1">
        <v>-4005.11</v>
      </c>
      <c r="G164" s="1">
        <v>20025.53</v>
      </c>
      <c r="H164" s="5" t="s">
        <v>1142</v>
      </c>
      <c r="I164" t="s">
        <v>342</v>
      </c>
      <c r="J164" t="str">
        <f>_xlfn.XLOOKUP(Table1[[#This Row],[Centro de coste]],Table13[CECO],Table13[DESCRIPCION],,)</f>
        <v>GCIA. EXPERIENCIA CONTRIB. Y CIUDADANO</v>
      </c>
      <c r="K164" t="s">
        <v>276</v>
      </c>
      <c r="L164" t="s">
        <v>1134</v>
      </c>
    </row>
    <row r="165" spans="1:12" x14ac:dyDescent="0.2">
      <c r="A165" t="s">
        <v>343</v>
      </c>
      <c r="B165" s="10">
        <v>46121</v>
      </c>
      <c r="C165" s="11">
        <v>46121</v>
      </c>
      <c r="D165" t="s">
        <v>274</v>
      </c>
      <c r="E165" s="1">
        <v>24030.639999999999</v>
      </c>
      <c r="F165" s="1">
        <v>-4005.11</v>
      </c>
      <c r="G165" s="1">
        <v>20025.53</v>
      </c>
      <c r="H165" s="5" t="s">
        <v>1142</v>
      </c>
      <c r="I165" t="s">
        <v>344</v>
      </c>
      <c r="J165" t="str">
        <f>_xlfn.XLOOKUP(Table1[[#This Row],[Centro de coste]],Table13[CECO],Table13[DESCRIPCION],,)</f>
        <v>GCIA. EXPERIENCIA CONTRIB. Y CIUDADANO</v>
      </c>
      <c r="K165" t="s">
        <v>276</v>
      </c>
      <c r="L165" t="s">
        <v>1134</v>
      </c>
    </row>
    <row r="166" spans="1:12" x14ac:dyDescent="0.2">
      <c r="A166" t="s">
        <v>345</v>
      </c>
      <c r="B166" s="10">
        <v>46121</v>
      </c>
      <c r="C166" s="11">
        <v>46121</v>
      </c>
      <c r="D166" t="s">
        <v>274</v>
      </c>
      <c r="E166" s="1">
        <v>24030.639999999999</v>
      </c>
      <c r="F166" s="1">
        <v>-4005.11</v>
      </c>
      <c r="G166" s="1">
        <v>20025.53</v>
      </c>
      <c r="H166" s="5" t="s">
        <v>1142</v>
      </c>
      <c r="I166" t="s">
        <v>346</v>
      </c>
      <c r="J166" t="str">
        <f>_xlfn.XLOOKUP(Table1[[#This Row],[Centro de coste]],Table13[CECO],Table13[DESCRIPCION],,)</f>
        <v>GCIA. EXPERIENCIA CONTRIB. Y CIUDADANO</v>
      </c>
      <c r="K166" t="s">
        <v>276</v>
      </c>
      <c r="L166" t="s">
        <v>1134</v>
      </c>
    </row>
    <row r="167" spans="1:12" x14ac:dyDescent="0.2">
      <c r="A167" t="s">
        <v>347</v>
      </c>
      <c r="B167" s="10">
        <v>46121</v>
      </c>
      <c r="C167" s="11">
        <v>46121</v>
      </c>
      <c r="D167" t="s">
        <v>274</v>
      </c>
      <c r="E167" s="1">
        <v>24030.639999999999</v>
      </c>
      <c r="F167" s="1">
        <v>-4005.11</v>
      </c>
      <c r="G167" s="1">
        <v>20025.53</v>
      </c>
      <c r="H167" s="5" t="s">
        <v>1142</v>
      </c>
      <c r="I167" t="s">
        <v>348</v>
      </c>
      <c r="J167" t="str">
        <f>_xlfn.XLOOKUP(Table1[[#This Row],[Centro de coste]],Table13[CECO],Table13[DESCRIPCION],,)</f>
        <v>GCIA. EXPERIENCIA CONTRIB. Y CIUDADANO</v>
      </c>
      <c r="K167" t="s">
        <v>276</v>
      </c>
      <c r="L167" t="s">
        <v>1134</v>
      </c>
    </row>
    <row r="168" spans="1:12" x14ac:dyDescent="0.2">
      <c r="A168" t="s">
        <v>349</v>
      </c>
      <c r="B168" s="10">
        <v>46121</v>
      </c>
      <c r="C168" s="11">
        <v>46121</v>
      </c>
      <c r="D168" t="s">
        <v>274</v>
      </c>
      <c r="E168" s="1">
        <v>24030.639999999999</v>
      </c>
      <c r="F168" s="1">
        <v>-4005.11</v>
      </c>
      <c r="G168" s="1">
        <v>20025.53</v>
      </c>
      <c r="H168" s="5" t="s">
        <v>1142</v>
      </c>
      <c r="I168" t="s">
        <v>350</v>
      </c>
      <c r="J168" t="str">
        <f>_xlfn.XLOOKUP(Table1[[#This Row],[Centro de coste]],Table13[CECO],Table13[DESCRIPCION],,)</f>
        <v>GCIA. EXPERIENCIA CONTRIB. Y CIUDADANO</v>
      </c>
      <c r="K168" t="s">
        <v>276</v>
      </c>
      <c r="L168" t="s">
        <v>1134</v>
      </c>
    </row>
    <row r="169" spans="1:12" x14ac:dyDescent="0.2">
      <c r="A169" t="s">
        <v>351</v>
      </c>
      <c r="B169" s="10">
        <v>46121</v>
      </c>
      <c r="C169" s="11">
        <v>46121</v>
      </c>
      <c r="D169" t="s">
        <v>274</v>
      </c>
      <c r="E169" s="1">
        <v>24030.639999999999</v>
      </c>
      <c r="F169" s="1">
        <v>-4005.11</v>
      </c>
      <c r="G169" s="1">
        <v>20025.53</v>
      </c>
      <c r="H169" s="5" t="s">
        <v>1142</v>
      </c>
      <c r="I169" t="s">
        <v>352</v>
      </c>
      <c r="J169" t="str">
        <f>_xlfn.XLOOKUP(Table1[[#This Row],[Centro de coste]],Table13[CECO],Table13[DESCRIPCION],,)</f>
        <v>GCIA. EXPERIENCIA CONTRIB. Y CIUDADANO</v>
      </c>
      <c r="K169" t="s">
        <v>276</v>
      </c>
      <c r="L169" t="s">
        <v>1134</v>
      </c>
    </row>
    <row r="170" spans="1:12" x14ac:dyDescent="0.2">
      <c r="A170" t="s">
        <v>353</v>
      </c>
      <c r="B170" s="10">
        <v>46121</v>
      </c>
      <c r="C170" s="11">
        <v>46121</v>
      </c>
      <c r="D170" t="s">
        <v>274</v>
      </c>
      <c r="E170" s="1">
        <v>24030.639999999999</v>
      </c>
      <c r="F170" s="1">
        <v>-4005.11</v>
      </c>
      <c r="G170" s="1">
        <v>20025.53</v>
      </c>
      <c r="H170" s="5" t="s">
        <v>1142</v>
      </c>
      <c r="I170" t="s">
        <v>354</v>
      </c>
      <c r="J170" t="str">
        <f>_xlfn.XLOOKUP(Table1[[#This Row],[Centro de coste]],Table13[CECO],Table13[DESCRIPCION],,)</f>
        <v>GCIA. EXPERIENCIA CONTRIB. Y CIUDADANO</v>
      </c>
      <c r="K170" t="s">
        <v>276</v>
      </c>
      <c r="L170" t="s">
        <v>1134</v>
      </c>
    </row>
    <row r="171" spans="1:12" x14ac:dyDescent="0.2">
      <c r="A171" t="s">
        <v>355</v>
      </c>
      <c r="B171" s="10">
        <v>46121</v>
      </c>
      <c r="C171" s="11">
        <v>46121</v>
      </c>
      <c r="D171" t="s">
        <v>274</v>
      </c>
      <c r="E171" s="1">
        <v>24030.639999999999</v>
      </c>
      <c r="F171" s="1">
        <v>-4005.11</v>
      </c>
      <c r="G171" s="1">
        <v>20025.53</v>
      </c>
      <c r="H171" s="5" t="s">
        <v>1142</v>
      </c>
      <c r="I171" t="s">
        <v>356</v>
      </c>
      <c r="J171" t="str">
        <f>_xlfn.XLOOKUP(Table1[[#This Row],[Centro de coste]],Table13[CECO],Table13[DESCRIPCION],,)</f>
        <v>GCIA. EXPERIENCIA CONTRIB. Y CIUDADANO</v>
      </c>
      <c r="K171" t="s">
        <v>276</v>
      </c>
      <c r="L171" t="s">
        <v>1134</v>
      </c>
    </row>
    <row r="172" spans="1:12" x14ac:dyDescent="0.2">
      <c r="A172" t="s">
        <v>357</v>
      </c>
      <c r="B172" s="10">
        <v>46121</v>
      </c>
      <c r="C172" s="11">
        <v>46121</v>
      </c>
      <c r="D172" t="s">
        <v>274</v>
      </c>
      <c r="E172" s="1">
        <v>24030.639999999999</v>
      </c>
      <c r="F172" s="1">
        <v>-4005.11</v>
      </c>
      <c r="G172" s="1">
        <v>20025.53</v>
      </c>
      <c r="H172" s="5" t="s">
        <v>1142</v>
      </c>
      <c r="I172" t="s">
        <v>358</v>
      </c>
      <c r="J172" t="str">
        <f>_xlfn.XLOOKUP(Table1[[#This Row],[Centro de coste]],Table13[CECO],Table13[DESCRIPCION],,)</f>
        <v>GCIA. EXPERIENCIA CONTRIB. Y CIUDADANO</v>
      </c>
      <c r="K172" t="s">
        <v>276</v>
      </c>
      <c r="L172" t="s">
        <v>1134</v>
      </c>
    </row>
    <row r="173" spans="1:12" x14ac:dyDescent="0.2">
      <c r="A173" t="s">
        <v>359</v>
      </c>
      <c r="B173" s="10">
        <v>46121</v>
      </c>
      <c r="C173" s="11">
        <v>46121</v>
      </c>
      <c r="D173" t="s">
        <v>274</v>
      </c>
      <c r="E173" s="1">
        <v>24030.639999999999</v>
      </c>
      <c r="F173" s="1">
        <v>-4005.11</v>
      </c>
      <c r="G173" s="1">
        <v>20025.53</v>
      </c>
      <c r="H173" s="5" t="s">
        <v>1142</v>
      </c>
      <c r="I173" t="s">
        <v>360</v>
      </c>
      <c r="J173" t="str">
        <f>_xlfn.XLOOKUP(Table1[[#This Row],[Centro de coste]],Table13[CECO],Table13[DESCRIPCION],,)</f>
        <v>GCIA. EXPERIENCIA CONTRIB. Y CIUDADANO</v>
      </c>
      <c r="K173" t="s">
        <v>276</v>
      </c>
      <c r="L173" t="s">
        <v>1134</v>
      </c>
    </row>
    <row r="174" spans="1:12" x14ac:dyDescent="0.2">
      <c r="A174" t="s">
        <v>361</v>
      </c>
      <c r="B174" s="10">
        <v>46121</v>
      </c>
      <c r="C174" s="11">
        <v>46121</v>
      </c>
      <c r="D174" t="s">
        <v>274</v>
      </c>
      <c r="E174" s="1">
        <v>24030.639999999999</v>
      </c>
      <c r="F174" s="1">
        <v>-4005.11</v>
      </c>
      <c r="G174" s="1">
        <v>20025.53</v>
      </c>
      <c r="H174" s="5" t="s">
        <v>1142</v>
      </c>
      <c r="I174" t="s">
        <v>362</v>
      </c>
      <c r="J174" t="str">
        <f>_xlfn.XLOOKUP(Table1[[#This Row],[Centro de coste]],Table13[CECO],Table13[DESCRIPCION],,)</f>
        <v>GCIA. EXPERIENCIA CONTRIB. Y CIUDADANO</v>
      </c>
      <c r="K174" t="s">
        <v>276</v>
      </c>
      <c r="L174" t="s">
        <v>1134</v>
      </c>
    </row>
    <row r="175" spans="1:12" x14ac:dyDescent="0.2">
      <c r="A175" t="s">
        <v>363</v>
      </c>
      <c r="B175" s="10">
        <v>46121</v>
      </c>
      <c r="C175" s="11">
        <v>46121</v>
      </c>
      <c r="D175" t="s">
        <v>274</v>
      </c>
      <c r="E175" s="1">
        <v>24030.639999999999</v>
      </c>
      <c r="F175" s="1">
        <v>-4005.11</v>
      </c>
      <c r="G175" s="1">
        <v>20025.53</v>
      </c>
      <c r="H175" s="5" t="s">
        <v>1142</v>
      </c>
      <c r="I175" t="s">
        <v>364</v>
      </c>
      <c r="J175" t="str">
        <f>_xlfn.XLOOKUP(Table1[[#This Row],[Centro de coste]],Table13[CECO],Table13[DESCRIPCION],,)</f>
        <v>GCIA. EXPERIENCIA CONTRIB. Y CIUDADANO</v>
      </c>
      <c r="K175" t="s">
        <v>276</v>
      </c>
      <c r="L175" t="s">
        <v>1134</v>
      </c>
    </row>
    <row r="176" spans="1:12" x14ac:dyDescent="0.2">
      <c r="A176" t="s">
        <v>365</v>
      </c>
      <c r="B176" s="10">
        <v>46121</v>
      </c>
      <c r="C176" s="11">
        <v>46121</v>
      </c>
      <c r="D176" t="s">
        <v>274</v>
      </c>
      <c r="E176" s="1">
        <v>24030.639999999999</v>
      </c>
      <c r="F176" s="1">
        <v>-4005.11</v>
      </c>
      <c r="G176" s="1">
        <v>20025.53</v>
      </c>
      <c r="H176" s="5" t="s">
        <v>1142</v>
      </c>
      <c r="I176" t="s">
        <v>366</v>
      </c>
      <c r="J176" t="str">
        <f>_xlfn.XLOOKUP(Table1[[#This Row],[Centro de coste]],Table13[CECO],Table13[DESCRIPCION],,)</f>
        <v>GCIA. EXPERIENCIA CONTRIB. Y CIUDADANO</v>
      </c>
      <c r="K176" t="s">
        <v>276</v>
      </c>
      <c r="L176" t="s">
        <v>1134</v>
      </c>
    </row>
    <row r="177" spans="1:12" x14ac:dyDescent="0.2">
      <c r="A177" t="s">
        <v>367</v>
      </c>
      <c r="B177" s="10">
        <v>46121</v>
      </c>
      <c r="C177" s="11">
        <v>46121</v>
      </c>
      <c r="D177" t="s">
        <v>274</v>
      </c>
      <c r="E177" s="1">
        <v>24030.639999999999</v>
      </c>
      <c r="F177" s="1">
        <v>-4005.11</v>
      </c>
      <c r="G177" s="1">
        <v>20025.53</v>
      </c>
      <c r="H177" s="5" t="s">
        <v>1142</v>
      </c>
      <c r="I177" t="s">
        <v>368</v>
      </c>
      <c r="J177" t="str">
        <f>_xlfn.XLOOKUP(Table1[[#This Row],[Centro de coste]],Table13[CECO],Table13[DESCRIPCION],,)</f>
        <v>GCIA. EXPERIENCIA CONTRIB. Y CIUDADANO</v>
      </c>
      <c r="K177" t="s">
        <v>276</v>
      </c>
      <c r="L177" t="s">
        <v>1134</v>
      </c>
    </row>
    <row r="178" spans="1:12" x14ac:dyDescent="0.2">
      <c r="A178" t="s">
        <v>369</v>
      </c>
      <c r="B178" s="10">
        <v>46121</v>
      </c>
      <c r="C178" s="11">
        <v>46121</v>
      </c>
      <c r="D178" t="s">
        <v>274</v>
      </c>
      <c r="E178" s="1">
        <v>24030.639999999999</v>
      </c>
      <c r="F178" s="1">
        <v>-4005.11</v>
      </c>
      <c r="G178" s="1">
        <v>20025.53</v>
      </c>
      <c r="H178" s="5" t="s">
        <v>1142</v>
      </c>
      <c r="I178" t="s">
        <v>370</v>
      </c>
      <c r="J178" t="str">
        <f>_xlfn.XLOOKUP(Table1[[#This Row],[Centro de coste]],Table13[CECO],Table13[DESCRIPCION],,)</f>
        <v>GCIA. EXPERIENCIA CONTRIB. Y CIUDADANO</v>
      </c>
      <c r="K178" t="s">
        <v>276</v>
      </c>
      <c r="L178" t="s">
        <v>1134</v>
      </c>
    </row>
    <row r="179" spans="1:12" x14ac:dyDescent="0.2">
      <c r="A179" t="s">
        <v>371</v>
      </c>
      <c r="B179" s="10">
        <v>46121</v>
      </c>
      <c r="C179" s="11">
        <v>46121</v>
      </c>
      <c r="D179" t="s">
        <v>274</v>
      </c>
      <c r="E179" s="1">
        <v>24030.639999999999</v>
      </c>
      <c r="F179" s="1">
        <v>-4005.11</v>
      </c>
      <c r="G179" s="1">
        <v>20025.53</v>
      </c>
      <c r="H179" s="5" t="s">
        <v>1142</v>
      </c>
      <c r="I179" t="s">
        <v>372</v>
      </c>
      <c r="J179" t="str">
        <f>_xlfn.XLOOKUP(Table1[[#This Row],[Centro de coste]],Table13[CECO],Table13[DESCRIPCION],,)</f>
        <v>GCIA. EXPERIENCIA CONTRIB. Y CIUDADANO</v>
      </c>
      <c r="K179" t="s">
        <v>276</v>
      </c>
      <c r="L179" t="s">
        <v>1134</v>
      </c>
    </row>
    <row r="180" spans="1:12" x14ac:dyDescent="0.2">
      <c r="A180" t="s">
        <v>373</v>
      </c>
      <c r="B180" s="10">
        <v>46121</v>
      </c>
      <c r="C180" s="11">
        <v>46121</v>
      </c>
      <c r="D180" t="s">
        <v>274</v>
      </c>
      <c r="E180" s="1">
        <v>24030.69</v>
      </c>
      <c r="F180" s="1">
        <v>-4005.12</v>
      </c>
      <c r="G180" s="1">
        <v>20025.57</v>
      </c>
      <c r="H180" s="5" t="s">
        <v>1142</v>
      </c>
      <c r="I180" t="s">
        <v>374</v>
      </c>
      <c r="J180" t="str">
        <f>_xlfn.XLOOKUP(Table1[[#This Row],[Centro de coste]],Table13[CECO],Table13[DESCRIPCION],,)</f>
        <v>GCIA. EXPERIENCIA CONTRIB. Y CIUDADANO</v>
      </c>
      <c r="K180" t="s">
        <v>276</v>
      </c>
      <c r="L180" t="s">
        <v>1134</v>
      </c>
    </row>
    <row r="181" spans="1:12" x14ac:dyDescent="0.2">
      <c r="A181" t="s">
        <v>375</v>
      </c>
      <c r="B181" s="10">
        <v>46118</v>
      </c>
      <c r="C181" s="11">
        <v>46118</v>
      </c>
      <c r="D181" t="s">
        <v>376</v>
      </c>
      <c r="E181" s="1">
        <v>2311100.7999999998</v>
      </c>
      <c r="F181" s="1">
        <v>-385183.47</v>
      </c>
      <c r="G181" s="1">
        <v>1925917.33</v>
      </c>
      <c r="H181" s="5" t="s">
        <v>1142</v>
      </c>
      <c r="I181" t="s">
        <v>377</v>
      </c>
      <c r="J181" t="str">
        <f>_xlfn.XLOOKUP(Table1[[#This Row],[Centro de coste]],Table13[CECO],Table13[DESCRIPCION],,)</f>
        <v>GERENCIA TECNOLOGÍA INF Y COMUNICACIONES</v>
      </c>
      <c r="K181" t="s">
        <v>30</v>
      </c>
      <c r="L181" t="s">
        <v>1134</v>
      </c>
    </row>
    <row r="182" spans="1:12" x14ac:dyDescent="0.2">
      <c r="A182" t="s">
        <v>378</v>
      </c>
      <c r="B182" s="10">
        <v>46118</v>
      </c>
      <c r="C182" s="11">
        <v>46118</v>
      </c>
      <c r="D182" t="s">
        <v>376</v>
      </c>
      <c r="E182" s="1">
        <v>2311100.7999999998</v>
      </c>
      <c r="F182" s="1">
        <v>-385183.47</v>
      </c>
      <c r="G182" s="1">
        <v>1925917.33</v>
      </c>
      <c r="H182" s="5" t="s">
        <v>1142</v>
      </c>
      <c r="I182" t="s">
        <v>379</v>
      </c>
      <c r="J182" t="str">
        <f>_xlfn.XLOOKUP(Table1[[#This Row],[Centro de coste]],Table13[CECO],Table13[DESCRIPCION],,)</f>
        <v>GERENCIA TECNOLOGÍA INF Y COMUNICACIONES</v>
      </c>
      <c r="K182" t="s">
        <v>30</v>
      </c>
      <c r="L182" t="s">
        <v>1134</v>
      </c>
    </row>
    <row r="183" spans="1:12" x14ac:dyDescent="0.2">
      <c r="A183" t="s">
        <v>380</v>
      </c>
      <c r="B183" s="10">
        <v>46085</v>
      </c>
      <c r="C183" s="11">
        <v>46085</v>
      </c>
      <c r="D183" t="s">
        <v>381</v>
      </c>
      <c r="E183" s="1">
        <v>10030</v>
      </c>
      <c r="F183" s="1">
        <v>-1880.63</v>
      </c>
      <c r="G183" s="1">
        <v>8149.37</v>
      </c>
      <c r="H183" s="5" t="s">
        <v>1142</v>
      </c>
      <c r="I183" t="s">
        <v>382</v>
      </c>
      <c r="J183" t="str">
        <f>_xlfn.XLOOKUP(Table1[[#This Row],[Centro de coste]],Table13[CECO],Table13[DESCRIPCION],,)</f>
        <v>GERENCIA REGISTRO</v>
      </c>
      <c r="K183" t="s">
        <v>383</v>
      </c>
      <c r="L183" t="s">
        <v>1134</v>
      </c>
    </row>
    <row r="184" spans="1:12" x14ac:dyDescent="0.2">
      <c r="A184" t="s">
        <v>384</v>
      </c>
      <c r="B184" s="10">
        <v>46085</v>
      </c>
      <c r="C184" s="11">
        <v>46085</v>
      </c>
      <c r="D184" t="s">
        <v>381</v>
      </c>
      <c r="E184" s="1">
        <v>10030</v>
      </c>
      <c r="F184" s="1">
        <v>-1880.63</v>
      </c>
      <c r="G184" s="1">
        <v>8149.37</v>
      </c>
      <c r="H184" s="5" t="s">
        <v>1142</v>
      </c>
      <c r="I184" t="s">
        <v>385</v>
      </c>
      <c r="J184" t="str">
        <f>_xlfn.XLOOKUP(Table1[[#This Row],[Centro de coste]],Table13[CECO],Table13[DESCRIPCION],,)</f>
        <v>GERENCIA REGISTRO</v>
      </c>
      <c r="K184" t="s">
        <v>383</v>
      </c>
      <c r="L184" t="s">
        <v>1134</v>
      </c>
    </row>
    <row r="185" spans="1:12" x14ac:dyDescent="0.2">
      <c r="A185" t="s">
        <v>386</v>
      </c>
      <c r="B185" s="10">
        <v>46085</v>
      </c>
      <c r="C185" s="11">
        <v>46085</v>
      </c>
      <c r="D185" t="s">
        <v>381</v>
      </c>
      <c r="E185" s="1">
        <v>10030</v>
      </c>
      <c r="F185" s="1">
        <v>-1880.63</v>
      </c>
      <c r="G185" s="1">
        <v>8149.37</v>
      </c>
      <c r="H185" s="5" t="s">
        <v>1142</v>
      </c>
      <c r="I185" t="s">
        <v>387</v>
      </c>
      <c r="J185" t="str">
        <f>_xlfn.XLOOKUP(Table1[[#This Row],[Centro de coste]],Table13[CECO],Table13[DESCRIPCION],,)</f>
        <v>DEPTO. INGENIERÍA Y SERVICIOS GENERALES</v>
      </c>
      <c r="K185" t="s">
        <v>3</v>
      </c>
      <c r="L185" t="s">
        <v>1134</v>
      </c>
    </row>
    <row r="186" spans="1:12" x14ac:dyDescent="0.2">
      <c r="A186" t="s">
        <v>388</v>
      </c>
      <c r="B186" s="10">
        <v>46085</v>
      </c>
      <c r="C186" s="11">
        <v>46085</v>
      </c>
      <c r="D186" t="s">
        <v>381</v>
      </c>
      <c r="E186" s="1">
        <v>10030</v>
      </c>
      <c r="F186" s="1">
        <v>-1880.63</v>
      </c>
      <c r="G186" s="1">
        <v>8149.37</v>
      </c>
      <c r="H186" s="5" t="s">
        <v>1142</v>
      </c>
      <c r="I186" t="s">
        <v>389</v>
      </c>
      <c r="J186" t="str">
        <f>_xlfn.XLOOKUP(Table1[[#This Row],[Centro de coste]],Table13[CECO],Table13[DESCRIPCION],,)</f>
        <v>DEPTO. INGENIERÍA Y SERVICIOS GENERALES</v>
      </c>
      <c r="K186" t="s">
        <v>3</v>
      </c>
      <c r="L186" t="s">
        <v>1134</v>
      </c>
    </row>
    <row r="187" spans="1:12" x14ac:dyDescent="0.2">
      <c r="A187" t="s">
        <v>390</v>
      </c>
      <c r="B187" s="10">
        <v>46085</v>
      </c>
      <c r="C187" s="11">
        <v>46085</v>
      </c>
      <c r="D187" t="s">
        <v>381</v>
      </c>
      <c r="E187" s="1">
        <v>10030</v>
      </c>
      <c r="F187" s="1">
        <v>-1880.63</v>
      </c>
      <c r="G187" s="1">
        <v>8149.37</v>
      </c>
      <c r="H187" s="5" t="s">
        <v>1142</v>
      </c>
      <c r="I187" t="s">
        <v>391</v>
      </c>
      <c r="J187" t="str">
        <f>_xlfn.XLOOKUP(Table1[[#This Row],[Centro de coste]],Table13[CECO],Table13[DESCRIPCION],,)</f>
        <v>DEPTO. INGENIERÍA Y SERVICIOS GENERALES</v>
      </c>
      <c r="K187" t="s">
        <v>3</v>
      </c>
      <c r="L187" t="s">
        <v>1134</v>
      </c>
    </row>
    <row r="188" spans="1:12" x14ac:dyDescent="0.2">
      <c r="A188" t="s">
        <v>392</v>
      </c>
      <c r="B188" s="10">
        <v>46085</v>
      </c>
      <c r="C188" s="11">
        <v>46085</v>
      </c>
      <c r="D188" t="s">
        <v>381</v>
      </c>
      <c r="E188" s="1">
        <v>10030</v>
      </c>
      <c r="F188" s="1">
        <v>-1880.63</v>
      </c>
      <c r="G188" s="1">
        <v>8149.37</v>
      </c>
      <c r="H188" s="5" t="s">
        <v>1142</v>
      </c>
      <c r="I188" t="s">
        <v>393</v>
      </c>
      <c r="J188" t="str">
        <f>_xlfn.XLOOKUP(Table1[[#This Row],[Centro de coste]],Table13[CECO],Table13[DESCRIPCION],,)</f>
        <v>DEPTO. INGENIERÍA Y SERVICIOS GENERALES</v>
      </c>
      <c r="K188" t="s">
        <v>3</v>
      </c>
      <c r="L188" t="s">
        <v>1134</v>
      </c>
    </row>
    <row r="189" spans="1:12" x14ac:dyDescent="0.2">
      <c r="A189" t="s">
        <v>394</v>
      </c>
      <c r="B189" s="10">
        <v>46085</v>
      </c>
      <c r="C189" s="11">
        <v>46085</v>
      </c>
      <c r="D189" t="s">
        <v>381</v>
      </c>
      <c r="E189" s="1">
        <v>10030</v>
      </c>
      <c r="F189" s="1">
        <v>-1880.63</v>
      </c>
      <c r="G189" s="1">
        <v>8149.37</v>
      </c>
      <c r="H189" s="5" t="s">
        <v>1142</v>
      </c>
      <c r="I189" t="s">
        <v>395</v>
      </c>
      <c r="J189" t="str">
        <f>_xlfn.XLOOKUP(Table1[[#This Row],[Centro de coste]],Table13[CECO],Table13[DESCRIPCION],,)</f>
        <v>DEPTO. INGENIERÍA Y SERVICIOS GENERALES</v>
      </c>
      <c r="K189" t="s">
        <v>3</v>
      </c>
      <c r="L189" t="s">
        <v>1134</v>
      </c>
    </row>
    <row r="190" spans="1:12" x14ac:dyDescent="0.2">
      <c r="A190" t="s">
        <v>396</v>
      </c>
      <c r="B190" s="10">
        <v>46085</v>
      </c>
      <c r="C190" s="11">
        <v>46085</v>
      </c>
      <c r="D190" t="s">
        <v>381</v>
      </c>
      <c r="E190" s="1">
        <v>10030</v>
      </c>
      <c r="F190" s="1">
        <v>-1880.63</v>
      </c>
      <c r="G190" s="1">
        <v>8149.37</v>
      </c>
      <c r="H190" s="5" t="s">
        <v>1142</v>
      </c>
      <c r="I190" t="s">
        <v>397</v>
      </c>
      <c r="J190" t="str">
        <f>_xlfn.XLOOKUP(Table1[[#This Row],[Centro de coste]],Table13[CECO],Table13[DESCRIPCION],,)</f>
        <v>DEPTO. INGENIERÍA Y SERVICIOS GENERALES</v>
      </c>
      <c r="K190" t="s">
        <v>3</v>
      </c>
      <c r="L190" t="s">
        <v>1134</v>
      </c>
    </row>
    <row r="191" spans="1:12" x14ac:dyDescent="0.2">
      <c r="A191" t="s">
        <v>398</v>
      </c>
      <c r="B191" s="10">
        <v>46085</v>
      </c>
      <c r="C191" s="11">
        <v>46085</v>
      </c>
      <c r="D191" t="s">
        <v>381</v>
      </c>
      <c r="E191" s="1">
        <v>10030</v>
      </c>
      <c r="F191" s="1">
        <v>-1880.63</v>
      </c>
      <c r="G191" s="1">
        <v>8149.37</v>
      </c>
      <c r="H191" s="5" t="s">
        <v>1142</v>
      </c>
      <c r="I191" t="s">
        <v>399</v>
      </c>
      <c r="J191" t="str">
        <f>_xlfn.XLOOKUP(Table1[[#This Row],[Centro de coste]],Table13[CECO],Table13[DESCRIPCION],,)</f>
        <v>ADMINISTRACIÓN LOCAL SANTIAGO</v>
      </c>
      <c r="K191" t="s">
        <v>240</v>
      </c>
      <c r="L191" t="s">
        <v>1135</v>
      </c>
    </row>
    <row r="192" spans="1:12" x14ac:dyDescent="0.2">
      <c r="A192" t="s">
        <v>400</v>
      </c>
      <c r="B192" s="10">
        <v>46085</v>
      </c>
      <c r="C192" s="11">
        <v>46085</v>
      </c>
      <c r="D192" t="s">
        <v>381</v>
      </c>
      <c r="E192" s="1">
        <v>10030</v>
      </c>
      <c r="F192" s="1">
        <v>-1880.63</v>
      </c>
      <c r="G192" s="1">
        <v>8149.37</v>
      </c>
      <c r="H192" s="5" t="s">
        <v>1142</v>
      </c>
      <c r="I192" t="s">
        <v>401</v>
      </c>
      <c r="J192" t="str">
        <f>_xlfn.XLOOKUP(Table1[[#This Row],[Centro de coste]],Table13[CECO],Table13[DESCRIPCION],,)</f>
        <v>ADMINISTRACIÓN LOCAL LA VEGA</v>
      </c>
      <c r="K192" t="s">
        <v>234</v>
      </c>
      <c r="L192" t="s">
        <v>1139</v>
      </c>
    </row>
    <row r="193" spans="1:12" x14ac:dyDescent="0.2">
      <c r="A193" t="s">
        <v>402</v>
      </c>
      <c r="B193" s="10">
        <v>46085</v>
      </c>
      <c r="C193" s="11">
        <v>46085</v>
      </c>
      <c r="D193" t="s">
        <v>381</v>
      </c>
      <c r="E193" s="1">
        <v>10030</v>
      </c>
      <c r="F193" s="1">
        <v>-1880.63</v>
      </c>
      <c r="G193" s="1">
        <v>8149.37</v>
      </c>
      <c r="H193" s="5" t="s">
        <v>1142</v>
      </c>
      <c r="I193" t="s">
        <v>403</v>
      </c>
      <c r="J193" t="str">
        <f>_xlfn.XLOOKUP(Table1[[#This Row],[Centro de coste]],Table13[CECO],Table13[DESCRIPCION],,)</f>
        <v>SUBDIRECCION GESTION DE CUMPLIMIENTO</v>
      </c>
      <c r="K193" t="s">
        <v>195</v>
      </c>
      <c r="L193" t="s">
        <v>1134</v>
      </c>
    </row>
    <row r="194" spans="1:12" x14ac:dyDescent="0.2">
      <c r="A194" t="s">
        <v>404</v>
      </c>
      <c r="B194" s="10">
        <v>46085</v>
      </c>
      <c r="C194" s="11">
        <v>46085</v>
      </c>
      <c r="D194" t="s">
        <v>381</v>
      </c>
      <c r="E194" s="1">
        <v>10030</v>
      </c>
      <c r="F194" s="1">
        <v>-1880.63</v>
      </c>
      <c r="G194" s="1">
        <v>8149.37</v>
      </c>
      <c r="H194" s="5" t="s">
        <v>1142</v>
      </c>
      <c r="I194" t="s">
        <v>405</v>
      </c>
      <c r="J194" t="str">
        <f>_xlfn.XLOOKUP(Table1[[#This Row],[Centro de coste]],Table13[CECO],Table13[DESCRIPCION],,)</f>
        <v>DEPTO. INGENIERÍA Y SERVICIOS GENERALES</v>
      </c>
      <c r="K194" t="s">
        <v>3</v>
      </c>
      <c r="L194" t="s">
        <v>1134</v>
      </c>
    </row>
    <row r="195" spans="1:12" x14ac:dyDescent="0.2">
      <c r="A195" t="s">
        <v>406</v>
      </c>
      <c r="B195" s="10">
        <v>46085</v>
      </c>
      <c r="C195" s="11">
        <v>46085</v>
      </c>
      <c r="D195" t="s">
        <v>381</v>
      </c>
      <c r="E195" s="1">
        <v>10030</v>
      </c>
      <c r="F195" s="1">
        <v>-1880.63</v>
      </c>
      <c r="G195" s="1">
        <v>8149.37</v>
      </c>
      <c r="H195" s="5" t="s">
        <v>1142</v>
      </c>
      <c r="I195" t="s">
        <v>407</v>
      </c>
      <c r="J195" t="str">
        <f>_xlfn.XLOOKUP(Table1[[#This Row],[Centro de coste]],Table13[CECO],Table13[DESCRIPCION],,)</f>
        <v>DEPTO. INGENIERÍA Y SERVICIOS GENERALES</v>
      </c>
      <c r="K195" t="s">
        <v>3</v>
      </c>
      <c r="L195" t="s">
        <v>1134</v>
      </c>
    </row>
    <row r="196" spans="1:12" x14ac:dyDescent="0.2">
      <c r="A196" t="s">
        <v>408</v>
      </c>
      <c r="B196" s="10">
        <v>46085</v>
      </c>
      <c r="C196" s="11">
        <v>46085</v>
      </c>
      <c r="D196" t="s">
        <v>381</v>
      </c>
      <c r="E196" s="1">
        <v>10030</v>
      </c>
      <c r="F196" s="1">
        <v>-1880.63</v>
      </c>
      <c r="G196" s="1">
        <v>8149.37</v>
      </c>
      <c r="H196" s="5" t="s">
        <v>1142</v>
      </c>
      <c r="I196" t="s">
        <v>409</v>
      </c>
      <c r="J196" t="str">
        <f>_xlfn.XLOOKUP(Table1[[#This Row],[Centro de coste]],Table13[CECO],Table13[DESCRIPCION],,)</f>
        <v>DEPTO. INGENIERÍA Y SERVICIOS GENERALES</v>
      </c>
      <c r="K196" t="s">
        <v>3</v>
      </c>
      <c r="L196" t="s">
        <v>1134</v>
      </c>
    </row>
    <row r="197" spans="1:12" x14ac:dyDescent="0.2">
      <c r="A197" t="s">
        <v>410</v>
      </c>
      <c r="B197" s="10">
        <v>46085</v>
      </c>
      <c r="C197" s="11">
        <v>46085</v>
      </c>
      <c r="D197" t="s">
        <v>381</v>
      </c>
      <c r="E197" s="1">
        <v>10030</v>
      </c>
      <c r="F197" s="1">
        <v>-1880.63</v>
      </c>
      <c r="G197" s="1">
        <v>8149.37</v>
      </c>
      <c r="H197" s="5" t="s">
        <v>1142</v>
      </c>
      <c r="I197" t="s">
        <v>411</v>
      </c>
      <c r="J197" t="str">
        <f>_xlfn.XLOOKUP(Table1[[#This Row],[Centro de coste]],Table13[CECO],Table13[DESCRIPCION],,)</f>
        <v>DEPTO. INGENIERÍA Y SERVICIOS GENERALES</v>
      </c>
      <c r="K197" t="s">
        <v>3</v>
      </c>
      <c r="L197" t="s">
        <v>1134</v>
      </c>
    </row>
    <row r="198" spans="1:12" x14ac:dyDescent="0.2">
      <c r="A198" t="s">
        <v>412</v>
      </c>
      <c r="B198" s="10">
        <v>46085</v>
      </c>
      <c r="C198" s="11">
        <v>46085</v>
      </c>
      <c r="D198" t="s">
        <v>381</v>
      </c>
      <c r="E198" s="1">
        <v>10030</v>
      </c>
      <c r="F198" s="1">
        <v>-1880.63</v>
      </c>
      <c r="G198" s="1">
        <v>8149.37</v>
      </c>
      <c r="H198" s="5" t="s">
        <v>1142</v>
      </c>
      <c r="I198" t="s">
        <v>413</v>
      </c>
      <c r="J198" t="str">
        <f>_xlfn.XLOOKUP(Table1[[#This Row],[Centro de coste]],Table13[CECO],Table13[DESCRIPCION],,)</f>
        <v>DEPTO. INGENIERÍA Y SERVICIOS GENERALES</v>
      </c>
      <c r="K198" t="s">
        <v>3</v>
      </c>
      <c r="L198" t="s">
        <v>1134</v>
      </c>
    </row>
    <row r="199" spans="1:12" x14ac:dyDescent="0.2">
      <c r="A199" t="s">
        <v>414</v>
      </c>
      <c r="B199" s="10">
        <v>46085</v>
      </c>
      <c r="C199" s="11">
        <v>46085</v>
      </c>
      <c r="D199" t="s">
        <v>381</v>
      </c>
      <c r="E199" s="1">
        <v>10030</v>
      </c>
      <c r="F199" s="1">
        <v>-1880.63</v>
      </c>
      <c r="G199" s="1">
        <v>8149.37</v>
      </c>
      <c r="H199" s="5" t="s">
        <v>1142</v>
      </c>
      <c r="I199" t="s">
        <v>415</v>
      </c>
      <c r="J199" t="str">
        <f>_xlfn.XLOOKUP(Table1[[#This Row],[Centro de coste]],Table13[CECO],Table13[DESCRIPCION],,)</f>
        <v>DEPTO. INGENIERÍA Y SERVICIOS GENERALES</v>
      </c>
      <c r="K199" t="s">
        <v>3</v>
      </c>
      <c r="L199" t="s">
        <v>1134</v>
      </c>
    </row>
    <row r="200" spans="1:12" x14ac:dyDescent="0.2">
      <c r="A200" t="s">
        <v>416</v>
      </c>
      <c r="B200" s="10">
        <v>46085</v>
      </c>
      <c r="C200" s="11">
        <v>46085</v>
      </c>
      <c r="D200" t="s">
        <v>381</v>
      </c>
      <c r="E200" s="1">
        <v>10030</v>
      </c>
      <c r="F200" s="1">
        <v>-1880.63</v>
      </c>
      <c r="G200" s="1">
        <v>8149.37</v>
      </c>
      <c r="H200" s="5" t="s">
        <v>1142</v>
      </c>
      <c r="I200" t="s">
        <v>417</v>
      </c>
      <c r="J200" t="str">
        <f>_xlfn.XLOOKUP(Table1[[#This Row],[Centro de coste]],Table13[CECO],Table13[DESCRIPCION],,)</f>
        <v>DEPTO. INGENIERÍA Y SERVICIOS GENERALES</v>
      </c>
      <c r="K200" t="s">
        <v>3</v>
      </c>
      <c r="L200" t="s">
        <v>1134</v>
      </c>
    </row>
    <row r="201" spans="1:12" x14ac:dyDescent="0.2">
      <c r="A201" t="s">
        <v>418</v>
      </c>
      <c r="B201" s="10">
        <v>46085</v>
      </c>
      <c r="C201" s="11">
        <v>46085</v>
      </c>
      <c r="D201" t="s">
        <v>381</v>
      </c>
      <c r="E201" s="1">
        <v>10030</v>
      </c>
      <c r="F201" s="1">
        <v>-1880.63</v>
      </c>
      <c r="G201" s="1">
        <v>8149.37</v>
      </c>
      <c r="H201" s="5" t="s">
        <v>1142</v>
      </c>
      <c r="I201" t="s">
        <v>419</v>
      </c>
      <c r="J201" t="str">
        <f>_xlfn.XLOOKUP(Table1[[#This Row],[Centro de coste]],Table13[CECO],Table13[DESCRIPCION],,)</f>
        <v>ADMINISTRACIÓN LOCAL SAMANA</v>
      </c>
      <c r="K201" t="s">
        <v>420</v>
      </c>
      <c r="L201" t="s">
        <v>1140</v>
      </c>
    </row>
    <row r="202" spans="1:12" x14ac:dyDescent="0.2">
      <c r="A202" t="s">
        <v>421</v>
      </c>
      <c r="B202" s="10">
        <v>46085</v>
      </c>
      <c r="C202" s="11">
        <v>46085</v>
      </c>
      <c r="D202" t="s">
        <v>381</v>
      </c>
      <c r="E202" s="1">
        <v>10030</v>
      </c>
      <c r="F202" s="1">
        <v>-1880.63</v>
      </c>
      <c r="G202" s="1">
        <v>8149.37</v>
      </c>
      <c r="H202" s="5" t="s">
        <v>1142</v>
      </c>
      <c r="I202" t="s">
        <v>422</v>
      </c>
      <c r="J202" t="str">
        <f>_xlfn.XLOOKUP(Table1[[#This Row],[Centro de coste]],Table13[CECO],Table13[DESCRIPCION],,)</f>
        <v>DEPTO. INGENIERÍA Y SERVICIOS GENERALES</v>
      </c>
      <c r="K202" t="s">
        <v>3</v>
      </c>
      <c r="L202" t="s">
        <v>1134</v>
      </c>
    </row>
    <row r="203" spans="1:12" x14ac:dyDescent="0.2">
      <c r="A203" t="s">
        <v>423</v>
      </c>
      <c r="B203" s="10">
        <v>46085</v>
      </c>
      <c r="C203" s="11">
        <v>46085</v>
      </c>
      <c r="D203" t="s">
        <v>381</v>
      </c>
      <c r="E203" s="1">
        <v>10030</v>
      </c>
      <c r="F203" s="1">
        <v>-1880.63</v>
      </c>
      <c r="G203" s="1">
        <v>8149.37</v>
      </c>
      <c r="H203" s="5" t="s">
        <v>1142</v>
      </c>
      <c r="I203" t="s">
        <v>424</v>
      </c>
      <c r="J203" t="str">
        <f>_xlfn.XLOOKUP(Table1[[#This Row],[Centro de coste]],Table13[CECO],Table13[DESCRIPCION],,)</f>
        <v>ADMINISTRACIÓN LOCAL AZUA</v>
      </c>
      <c r="K203" t="s">
        <v>425</v>
      </c>
      <c r="L203" t="s">
        <v>1137</v>
      </c>
    </row>
    <row r="204" spans="1:12" x14ac:dyDescent="0.2">
      <c r="A204" t="s">
        <v>426</v>
      </c>
      <c r="B204" s="10">
        <v>46085</v>
      </c>
      <c r="C204" s="11">
        <v>46085</v>
      </c>
      <c r="D204" t="s">
        <v>381</v>
      </c>
      <c r="E204" s="1">
        <v>10030</v>
      </c>
      <c r="F204" s="1">
        <v>-1880.63</v>
      </c>
      <c r="G204" s="1">
        <v>8149.37</v>
      </c>
      <c r="H204" s="5" t="s">
        <v>1142</v>
      </c>
      <c r="I204" t="s">
        <v>427</v>
      </c>
      <c r="J204" t="str">
        <f>_xlfn.XLOOKUP(Table1[[#This Row],[Centro de coste]],Table13[CECO],Table13[DESCRIPCION],,)</f>
        <v>ADM. GRANDES CONTRIB. LOC. DE SANTIAGO</v>
      </c>
      <c r="K204" t="s">
        <v>428</v>
      </c>
      <c r="L204" t="s">
        <v>1135</v>
      </c>
    </row>
    <row r="205" spans="1:12" x14ac:dyDescent="0.2">
      <c r="A205" t="s">
        <v>429</v>
      </c>
      <c r="B205" s="10">
        <v>46085</v>
      </c>
      <c r="C205" s="11">
        <v>46085</v>
      </c>
      <c r="D205" t="s">
        <v>381</v>
      </c>
      <c r="E205" s="1">
        <v>10030</v>
      </c>
      <c r="F205" s="1">
        <v>-1880.63</v>
      </c>
      <c r="G205" s="1">
        <v>8149.37</v>
      </c>
      <c r="H205" s="5" t="s">
        <v>1142</v>
      </c>
      <c r="I205" t="s">
        <v>430</v>
      </c>
      <c r="J205" t="str">
        <f>_xlfn.XLOOKUP(Table1[[#This Row],[Centro de coste]],Table13[CECO],Table13[DESCRIPCION],,)</f>
        <v>ADM. GRANDES CONTRIB. LOC. DE SANTIAGO</v>
      </c>
      <c r="K205" t="s">
        <v>428</v>
      </c>
      <c r="L205" t="s">
        <v>1135</v>
      </c>
    </row>
    <row r="206" spans="1:12" x14ac:dyDescent="0.2">
      <c r="A206" t="s">
        <v>431</v>
      </c>
      <c r="B206" s="10">
        <v>46085</v>
      </c>
      <c r="C206" s="11">
        <v>46085</v>
      </c>
      <c r="D206" t="s">
        <v>381</v>
      </c>
      <c r="E206" s="1">
        <v>10030</v>
      </c>
      <c r="F206" s="1">
        <v>-1880.63</v>
      </c>
      <c r="G206" s="1">
        <v>8149.37</v>
      </c>
      <c r="H206" s="5" t="s">
        <v>1142</v>
      </c>
      <c r="I206" t="s">
        <v>432</v>
      </c>
      <c r="J206" t="str">
        <f>_xlfn.XLOOKUP(Table1[[#This Row],[Centro de coste]],Table13[CECO],Table13[DESCRIPCION],,)</f>
        <v>DEPTO. INGENIERÍA Y SERVICIOS GENERALES</v>
      </c>
      <c r="K206" t="s">
        <v>3</v>
      </c>
      <c r="L206" t="s">
        <v>1134</v>
      </c>
    </row>
    <row r="207" spans="1:12" x14ac:dyDescent="0.2">
      <c r="A207" t="s">
        <v>433</v>
      </c>
      <c r="B207" s="10">
        <v>46085</v>
      </c>
      <c r="C207" s="11">
        <v>46085</v>
      </c>
      <c r="D207" t="s">
        <v>381</v>
      </c>
      <c r="E207" s="1">
        <v>10030</v>
      </c>
      <c r="F207" s="1">
        <v>-1880.63</v>
      </c>
      <c r="G207" s="1">
        <v>8149.37</v>
      </c>
      <c r="H207" s="5" t="s">
        <v>1142</v>
      </c>
      <c r="I207" t="s">
        <v>434</v>
      </c>
      <c r="J207" t="str">
        <f>_xlfn.XLOOKUP(Table1[[#This Row],[Centro de coste]],Table13[CECO],Table13[DESCRIPCION],,)</f>
        <v>DEPTO. DE ADMINISTRACIÓN DE INVENTARIO</v>
      </c>
      <c r="K207" t="s">
        <v>435</v>
      </c>
      <c r="L207" t="s">
        <v>1134</v>
      </c>
    </row>
    <row r="208" spans="1:12" x14ac:dyDescent="0.2">
      <c r="A208" t="s">
        <v>436</v>
      </c>
      <c r="B208" s="10">
        <v>46122</v>
      </c>
      <c r="C208" s="11">
        <v>46122</v>
      </c>
      <c r="D208" t="s">
        <v>437</v>
      </c>
      <c r="E208" s="1">
        <v>31246.7</v>
      </c>
      <c r="F208" s="1">
        <v>-8462.64</v>
      </c>
      <c r="G208" s="1">
        <v>22784.06</v>
      </c>
      <c r="H208" s="5" t="s">
        <v>1142</v>
      </c>
      <c r="I208" t="s">
        <v>438</v>
      </c>
      <c r="J208" t="str">
        <f>_xlfn.XLOOKUP(Table1[[#This Row],[Centro de coste]],Table13[CECO],Table13[DESCRIPCION],,)</f>
        <v>GERENCIA TECNOLOGÍA INF Y COMUNICACIONES</v>
      </c>
      <c r="K208" t="s">
        <v>30</v>
      </c>
      <c r="L208" t="s">
        <v>1134</v>
      </c>
    </row>
    <row r="209" spans="1:12" x14ac:dyDescent="0.2">
      <c r="A209" t="s">
        <v>439</v>
      </c>
      <c r="B209" s="10">
        <v>46175</v>
      </c>
      <c r="C209" s="11">
        <v>46175</v>
      </c>
      <c r="D209" t="s">
        <v>440</v>
      </c>
      <c r="E209" s="1">
        <v>133340</v>
      </c>
      <c r="F209" s="1">
        <v>-16667.5</v>
      </c>
      <c r="G209" s="1">
        <v>116672.5</v>
      </c>
      <c r="H209" s="5" t="s">
        <v>1142</v>
      </c>
      <c r="I209" t="s">
        <v>441</v>
      </c>
      <c r="J209" t="str">
        <f>_xlfn.XLOOKUP(Table1[[#This Row],[Centro de coste]],Table13[CECO],Table13[DESCRIPCION],,)</f>
        <v>DEPTO. INGENIERÍA Y SERVICIOS GENERALES</v>
      </c>
      <c r="K209" t="s">
        <v>3</v>
      </c>
      <c r="L209" t="s">
        <v>1134</v>
      </c>
    </row>
    <row r="210" spans="1:12" x14ac:dyDescent="0.2">
      <c r="A210" t="s">
        <v>442</v>
      </c>
      <c r="B210" s="10">
        <v>46175</v>
      </c>
      <c r="C210" s="11">
        <v>46175</v>
      </c>
      <c r="D210" t="s">
        <v>440</v>
      </c>
      <c r="E210" s="1">
        <v>157412</v>
      </c>
      <c r="F210" s="1">
        <v>-19676.5</v>
      </c>
      <c r="G210" s="1">
        <v>137735.5</v>
      </c>
      <c r="H210" s="5" t="s">
        <v>1142</v>
      </c>
      <c r="I210" t="s">
        <v>443</v>
      </c>
      <c r="J210" t="str">
        <f>_xlfn.XLOOKUP(Table1[[#This Row],[Centro de coste]],Table13[CECO],Table13[DESCRIPCION],,)</f>
        <v>DEPTO. INGENIERÍA Y SERVICIOS GENERALES</v>
      </c>
      <c r="K210" t="s">
        <v>3</v>
      </c>
      <c r="L210" t="s">
        <v>1134</v>
      </c>
    </row>
    <row r="211" spans="1:12" x14ac:dyDescent="0.2">
      <c r="B211" s="10"/>
      <c r="C211" s="11"/>
      <c r="E211" s="1"/>
      <c r="F211" s="1"/>
      <c r="G211" s="1"/>
    </row>
    <row r="212" spans="1:12" x14ac:dyDescent="0.2">
      <c r="B212" s="10"/>
      <c r="C212" s="11"/>
      <c r="E212" s="1"/>
      <c r="F212" s="1"/>
      <c r="G212" s="1"/>
    </row>
    <row r="218" spans="1:12" x14ac:dyDescent="0.2">
      <c r="E218" s="13"/>
      <c r="F218" s="13"/>
      <c r="G218" s="13"/>
    </row>
    <row r="219" spans="1:12" x14ac:dyDescent="0.2">
      <c r="A219" s="12" t="s">
        <v>1144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</row>
    <row r="220" spans="1:12" x14ac:dyDescent="0.2">
      <c r="A220" s="12" t="s">
        <v>1145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</row>
  </sheetData>
  <mergeCells count="5">
    <mergeCell ref="A1:K1"/>
    <mergeCell ref="A2:K2"/>
    <mergeCell ref="A3:K3"/>
    <mergeCell ref="A220:L220"/>
    <mergeCell ref="A219:L219"/>
  </mergeCells>
  <phoneticPr fontId="0" type="noConversion"/>
  <pageMargins left="0.70866141732283505" right="0.70866141732283505" top="0.74803040244969399" bottom="0.28000000000000003" header="0.31496062992126" footer="0.31496062992126"/>
  <pageSetup scale="50" orientation="landscape" r:id="rId1"/>
  <headerFooter alignWithMargins="0">
    <oddFooter>Page &amp;P of &amp;N</oddFooter>
  </headerFooter>
  <rowBreaks count="2" manualBreakCount="2">
    <brk id="77" max="11" man="1"/>
    <brk id="149" max="11" man="1"/>
  </rowBreaks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Departamentos</vt:lpstr>
      <vt:lpstr>Reporte Enero -junio</vt:lpstr>
      <vt:lpstr>'Reporte Enero -junio'!Print_Area</vt:lpstr>
      <vt:lpstr>'Reporte Enero -junio'!Print_Titles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Joel  Campusano Sosa</cp:lastModifiedBy>
  <cp:revision>1</cp:revision>
  <cp:lastPrinted>2026-07-07T14:55:36Z</cp:lastPrinted>
  <dcterms:modified xsi:type="dcterms:W3CDTF">2026-07-07T15:30:26Z</dcterms:modified>
  <cp:category/>
</cp:coreProperties>
</file>